
<file path=[Content_Types].xml><?xml version="1.0" encoding="utf-8"?>
<Types xmlns="http://schemas.openxmlformats.org/package/2006/content-types">
  <Default Extension="png" ContentType="image/png"/>
  <Default Extension="jpeg" ContentType="image/jpeg"/>
  <Default Extension="JPG" ContentType="image/.jp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olors1.xml" ContentType="application/vnd.ms-office.chartcolorstyle+xml"/>
  <Override PartName="/xl/charts/style1.xml" ContentType="application/vnd.ms-office.chartsty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255"/>
  </bookViews>
  <sheets>
    <sheet name="Orçamento" sheetId="1" r:id="rId1"/>
    <sheet name="CURVA ABC" sheetId="6" r:id="rId2"/>
    <sheet name="BDI" sheetId="3" r:id="rId3"/>
    <sheet name="CRONOGRAMA" sheetId="4" r:id="rId4"/>
  </sheets>
  <externalReferences>
    <externalReference r:id="rId5"/>
    <externalReference r:id="rId6"/>
    <externalReference r:id="rId7"/>
    <externalReference r:id="rId8"/>
    <externalReference r:id="rId9"/>
    <externalReference r:id="rId10"/>
  </externalReferences>
  <definedNames>
    <definedName name="_xlnm._FilterDatabase" localSheetId="0" hidden="1">Orçamento!$A$14:$G$41</definedName>
    <definedName name="_xlnm._FilterDatabase" localSheetId="1" hidden="1">'CURVA ABC'!$A$13:$J$35</definedName>
    <definedName name="_\d" localSheetId="3">'[1]tabsiurb-jul01'!#REF!</definedName>
    <definedName name="__\d" localSheetId="1">'[1]tabsiurb-jul01'!#REF!</definedName>
    <definedName name="___\d">'[1]tabsiurb-jul01'!#REF!</definedName>
    <definedName name="_\s" localSheetId="3">'[1]tabsiurb-jul01'!#REF!</definedName>
    <definedName name="__\s" localSheetId="1">'[1]tabsiurb-jul01'!#REF!</definedName>
    <definedName name="___\s">'[1]tabsiurb-jul01'!#REF!</definedName>
    <definedName name="__tab31">'[2]Tabela 31'!$A$1:$D$3166</definedName>
    <definedName name="__xlnm.Print_Titles_2">"#REF!"</definedName>
    <definedName name="_tab31">'[2]Tabela 31'!$A$1:$D$3166</definedName>
    <definedName name="_tab33" localSheetId="3">#REF!</definedName>
    <definedName name="_tab33" localSheetId="1">#REF!</definedName>
    <definedName name="_tab33">#REF!</definedName>
    <definedName name="_xlnm.Print_Area" localSheetId="2">BDI!$B$1:$S$28</definedName>
    <definedName name="_xlnm.Print_Area" localSheetId="3">CRONOGRAMA!$A$1:$X$49</definedName>
    <definedName name="_xlnm.Print_Area" localSheetId="0">Orçamento!$A$1:$G$49</definedName>
    <definedName name="Database" localSheetId="3">#REF!</definedName>
    <definedName name="Database" localSheetId="1">#REF!</definedName>
    <definedName name="Database">#REF!</definedName>
    <definedName name="BDI" localSheetId="3">#REF!</definedName>
    <definedName name="BDI" localSheetId="1">#REF!</definedName>
    <definedName name="BDI">#REF!</definedName>
    <definedName name="CPOS">[3]CPOS!$A$1:$F$4117</definedName>
    <definedName name="CPU" localSheetId="3">#REF!</definedName>
    <definedName name="CPU" localSheetId="1">#REF!</definedName>
    <definedName name="CPU">#REF!</definedName>
    <definedName name="CPUNOVA">'[4]CPU NOVA'!$A$1:$G$25</definedName>
    <definedName name="_xlnm.Criteria" localSheetId="3">#REF!</definedName>
    <definedName name="_xlnm.Criteria" localSheetId="1">#REF!</definedName>
    <definedName name="_xlnm.Criteria">#REF!</definedName>
    <definedName name="Critérios_IM" localSheetId="3">#REF!</definedName>
    <definedName name="Critérios_IM" localSheetId="1">#REF!</definedName>
    <definedName name="Critérios_IM">#REF!</definedName>
    <definedName name="dados" localSheetId="3">#REF!,#REF!,#REF!</definedName>
    <definedName name="dados" localSheetId="1">#REF!,#REF!,#REF!</definedName>
    <definedName name="dados">#REF!,#REF!,#REF!</definedName>
    <definedName name="dados1" localSheetId="3">#REF!,#REF!,#REF!</definedName>
    <definedName name="dados1" localSheetId="1">#REF!,#REF!,#REF!</definedName>
    <definedName name="dados1">#REF!,#REF!,#REF!</definedName>
    <definedName name="DESC" localSheetId="3">#REF!</definedName>
    <definedName name="DESC" localSheetId="1">#REF!</definedName>
    <definedName name="DESC">#REF!</definedName>
    <definedName name="EDIF">[3]EDIF!$A$1:$D$2782</definedName>
    <definedName name="EDIF_JAN_06" localSheetId="3">#REF!</definedName>
    <definedName name="EDIF_JAN_06" localSheetId="1">#REF!</definedName>
    <definedName name="EDIF_JAN_06">#REF!</definedName>
    <definedName name="EDIF_JAN_07" localSheetId="3">#REF!</definedName>
    <definedName name="EDIF_JAN_07" localSheetId="1">#REF!</definedName>
    <definedName name="EDIF_JAN_07">#REF!</definedName>
    <definedName name="EDIF_JUL_06" localSheetId="3">#REF!</definedName>
    <definedName name="EDIF_JUL_06" localSheetId="1">#REF!</definedName>
    <definedName name="EDIF_JUL_06">#REF!</definedName>
    <definedName name="EDIF_JUL_07" localSheetId="3">#REF!</definedName>
    <definedName name="EDIF_JUL_07" localSheetId="1">#REF!</definedName>
    <definedName name="EDIF_JUL_07">#REF!</definedName>
    <definedName name="Excel_BuiltIn_Print_Titles_2_1">"#REF!"</definedName>
    <definedName name="FDE">[3]FDE!$A$1:$E$3314</definedName>
    <definedName name="novo" localSheetId="3">'[5]Julho 2012'!#REF!</definedName>
    <definedName name="novo" localSheetId="1">'[5]Julho 2012'!#REF!</definedName>
    <definedName name="novo">'[5]Julho 2012'!#REF!</definedName>
    <definedName name="ORDENACAO" localSheetId="3">#REF!</definedName>
    <definedName name="ORDENACAO" localSheetId="1">#REF!</definedName>
    <definedName name="ORDENACAO">#REF!</definedName>
    <definedName name="P2_INSUMOS" localSheetId="3">#REF!</definedName>
    <definedName name="P2_INSUMOS" localSheetId="1">#REF!</definedName>
    <definedName name="P2_INSUMOS">#REF!</definedName>
    <definedName name="Print_Area_MI" localSheetId="3">[6]TABJUL95!#REF!</definedName>
    <definedName name="Print_Area_MI" localSheetId="1">[6]TABJUL95!#REF!</definedName>
    <definedName name="Print_Area_MI">[6]TABJUL95!#REF!</definedName>
    <definedName name="REDU" localSheetId="3">#REF!</definedName>
    <definedName name="REDU" localSheetId="1">#REF!</definedName>
    <definedName name="REDU">#REF!</definedName>
    <definedName name="SINAPI">[3]SINAPI!$A$1:$D$3485</definedName>
    <definedName name="SIURB_JAN_07" localSheetId="3">#REF!</definedName>
    <definedName name="SIURB_JAN_07" localSheetId="1">#REF!</definedName>
    <definedName name="SIURB_JAN_07">#REF!</definedName>
    <definedName name="SIURB_JAN06" localSheetId="3">#REF!</definedName>
    <definedName name="SIURB_JAN06" localSheetId="1">#REF!</definedName>
    <definedName name="SIURB_JAN06">#REF!</definedName>
    <definedName name="SIURB_JUL_06" localSheetId="3">#REF!</definedName>
    <definedName name="SIURB_JUL_06" localSheetId="1">#REF!</definedName>
    <definedName name="SIURB_JUL_06">#REF!</definedName>
    <definedName name="SIURB_JUL_07" localSheetId="3">#REF!</definedName>
    <definedName name="SIURB_JUL_07" localSheetId="1">#REF!</definedName>
    <definedName name="SIURB_JUL_07">#REF!</definedName>
    <definedName name="TAB_33" localSheetId="3">#REF!</definedName>
    <definedName name="TAB_33" localSheetId="1">#REF!</definedName>
    <definedName name="TAB_33">#REF!</definedName>
    <definedName name="TABJAN03" localSheetId="3">#REF!</definedName>
    <definedName name="TABJAN03" localSheetId="1">#REF!</definedName>
    <definedName name="TABJAN03">#REF!</definedName>
    <definedName name="TabJan05" localSheetId="3">#REF!</definedName>
    <definedName name="TabJan05" localSheetId="1">#REF!</definedName>
    <definedName name="TabJan05">#REF!</definedName>
    <definedName name="tbjan01" localSheetId="3">#REF!</definedName>
    <definedName name="tbjan01" localSheetId="1">#REF!</definedName>
    <definedName name="tbjan01">#REF!</definedName>
    <definedName name="tbjan04" localSheetId="3">#REF!</definedName>
    <definedName name="tbjan04" localSheetId="1">#REF!</definedName>
    <definedName name="tbjan04">#REF!</definedName>
    <definedName name="TBJUL01" localSheetId="3">#REF!</definedName>
    <definedName name="TBJUL01" localSheetId="1">#REF!</definedName>
    <definedName name="TBJUL01">#REF!</definedName>
    <definedName name="TESTE" localSheetId="3">#REF!</definedName>
    <definedName name="TESTE" localSheetId="1">#REF!</definedName>
    <definedName name="TESTE">#REF!</definedName>
    <definedName name="_xlnm.Print_Titles" localSheetId="3">CRONOGRAMA!$1:$5</definedName>
    <definedName name="ULTIMA" localSheetId="3">#REF!</definedName>
    <definedName name="ULTIMA" localSheetId="1">#REF!</definedName>
    <definedName name="ULTIMA">#REF!</definedName>
    <definedName name="última" localSheetId="3">#REF!</definedName>
    <definedName name="última" localSheetId="1">#REF!</definedName>
    <definedName name="últim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<sst xmlns="http://schemas.openxmlformats.org/spreadsheetml/2006/main" count="364" uniqueCount="174">
  <si>
    <t>INTERVALO</t>
  </si>
  <si>
    <t>INCC ACUM.</t>
  </si>
  <si>
    <t>FATOR</t>
  </si>
  <si>
    <t>PM/TJ</t>
  </si>
  <si>
    <t>05/2022 - 03/2024</t>
  </si>
  <si>
    <t>IFRO</t>
  </si>
  <si>
    <t>11/2022 - 03/2024</t>
  </si>
  <si>
    <t>DER-ES</t>
  </si>
  <si>
    <t>04/2022 - 03/2024</t>
  </si>
  <si>
    <t>SERVIÇO PÚBLICO FEDERAL</t>
  </si>
  <si>
    <t>MINISTÉRIO DA EDUCAÇÃO</t>
  </si>
  <si>
    <t>INSTITUTO FEDERAL DE EDUCAÇÃO, CIÊNCIA E TECNOLOGIA DO PARÁ</t>
  </si>
  <si>
    <t>CAMPUS CASTANHAL</t>
  </si>
  <si>
    <t>OBJETO:</t>
  </si>
  <si>
    <t>Contratação de Projetos para a Construção do Abatedouro de Suínos do IFPA Campus Castanhal</t>
  </si>
  <si>
    <t>DATA:</t>
  </si>
  <si>
    <t>07 de maio de 2024</t>
  </si>
  <si>
    <t>LOCAL:</t>
  </si>
  <si>
    <t>Castanhal/PA</t>
  </si>
  <si>
    <t>BDI DE OBRAS:</t>
  </si>
  <si>
    <t>REFERÊNCIA:</t>
  </si>
  <si>
    <t>Pesquisa de licitação/Tabelas de referência</t>
  </si>
  <si>
    <t>BDI EQUIPAMENTOS:</t>
  </si>
  <si>
    <t>TIPO DE ORÇAMENTO:</t>
  </si>
  <si>
    <t>Não Desonerado</t>
  </si>
  <si>
    <t>VALOR GLOBAL:</t>
  </si>
  <si>
    <t>ANEXO VI - PLANILHA DE ESTIMATIVA DE CUSTOS DOS PROJETOS E SERVIÇOS</t>
  </si>
  <si>
    <t>ITEM</t>
  </si>
  <si>
    <t>DESCRIÇÃO</t>
  </si>
  <si>
    <t>UND.</t>
  </si>
  <si>
    <t xml:space="preserve">QUANTIDADE </t>
  </si>
  <si>
    <t>REFERÊNCIA</t>
  </si>
  <si>
    <t>VALOR UNITÁRIO</t>
  </si>
  <si>
    <t>VALOR TOTAL</t>
  </si>
  <si>
    <t>SERVIÇOS INICIAIS</t>
  </si>
  <si>
    <t>1.1</t>
  </si>
  <si>
    <t>Levantamento topográfico, planialtimétrico e cadastral de terreno</t>
  </si>
  <si>
    <r>
      <rPr>
        <sz val="10"/>
        <rFont val="Arial"/>
        <charset val="134"/>
      </rPr>
      <t>m</t>
    </r>
    <r>
      <rPr>
        <vertAlign val="superscript"/>
        <sz val="10"/>
        <rFont val="Arial"/>
        <charset val="134"/>
      </rPr>
      <t>2</t>
    </r>
  </si>
  <si>
    <t>TJPA 2022+INCC</t>
  </si>
  <si>
    <t>1.2</t>
  </si>
  <si>
    <t>Sondagem SPT com laudo geotécnico</t>
  </si>
  <si>
    <t>und</t>
  </si>
  <si>
    <t>PROJETO BÁSICO E LEGAL</t>
  </si>
  <si>
    <t>2.1</t>
  </si>
  <si>
    <t xml:space="preserve">Arquitetônico básico (incluindo Levantamentos, Estudos preliminares e Anteprojetos) </t>
  </si>
  <si>
    <t>PMPA 2022+INCC</t>
  </si>
  <si>
    <t>2.2</t>
  </si>
  <si>
    <t>Licença ambiental prévia (LP)</t>
  </si>
  <si>
    <t>SEA/RN+BDI</t>
  </si>
  <si>
    <t>2.3</t>
  </si>
  <si>
    <t>Aprovação dos projetos juntos aos órgãos competentes (Projeto Legal)</t>
  </si>
  <si>
    <t>SEDOP 02/2024+BDI</t>
  </si>
  <si>
    <t>PROJETO ARQUITETÔNICO EXECUTIVO</t>
  </si>
  <si>
    <t>3.1</t>
  </si>
  <si>
    <t>Arquitetônico Executivo</t>
  </si>
  <si>
    <t>3.2</t>
  </si>
  <si>
    <t>Urbanização e Paisagismo</t>
  </si>
  <si>
    <t>3.3</t>
  </si>
  <si>
    <t>Maquete Eletrônica</t>
  </si>
  <si>
    <t>DER-ES 2022+INCC+BDI</t>
  </si>
  <si>
    <t xml:space="preserve">PROJETOS COMPLEMENTARES </t>
  </si>
  <si>
    <t>4.1</t>
  </si>
  <si>
    <t>Terraplanagem</t>
  </si>
  <si>
    <t>IFRO 2022</t>
  </si>
  <si>
    <t>4.2</t>
  </si>
  <si>
    <t>Fundações</t>
  </si>
  <si>
    <t>4.3</t>
  </si>
  <si>
    <t>Estrutural</t>
  </si>
  <si>
    <t>4.4</t>
  </si>
  <si>
    <t>Estruturas metálicas</t>
  </si>
  <si>
    <t>4.5</t>
  </si>
  <si>
    <t>Hidrossanitário (incluindo projeto de disposição 
de resíduos sólidos)</t>
  </si>
  <si>
    <t>4.6</t>
  </si>
  <si>
    <t>Águas pluviais e Drenagem</t>
  </si>
  <si>
    <t>4.7</t>
  </si>
  <si>
    <t>Instalações Elétricas</t>
  </si>
  <si>
    <t>4.8</t>
  </si>
  <si>
    <t>Cabeamento Estruturado (Dados e voz)</t>
  </si>
  <si>
    <t>4.9</t>
  </si>
  <si>
    <t>Proteção de Combate a Incêndio e Pânico</t>
  </si>
  <si>
    <t>4.10</t>
  </si>
  <si>
    <t xml:space="preserve">Sistema de Proteção Contra Descargas Atmosféricas (SPDA) </t>
  </si>
  <si>
    <t>4.11</t>
  </si>
  <si>
    <t>Climatização e Exaustão (incluindo Câmara Fria)</t>
  </si>
  <si>
    <t>SERVIÇOS FINAIS</t>
  </si>
  <si>
    <t>5.1</t>
  </si>
  <si>
    <t>Licença ambiental de instalação (LI)</t>
  </si>
  <si>
    <t>5.2</t>
  </si>
  <si>
    <t>Aprovação dos projetos juntos aos órgãos competentes (Projeto Executivo)</t>
  </si>
  <si>
    <t>5.3</t>
  </si>
  <si>
    <t>Consolidação de orçamentos e demais peças técnicas</t>
  </si>
  <si>
    <t>TOTAL GERAL COM BDI</t>
  </si>
  <si>
    <t>Fontes:</t>
  </si>
  <si>
    <t>Planilha de Custo da  Secretaria de Estado de Desenvolvimento Urbano e Obras Públicas (SEDOP) 02/2024 incluindo BDI;</t>
  </si>
  <si>
    <t>Tabela de Honorários do Sindicato dos Engenheiros Agrônomos do Rio Grande do Norte (SEA/RN) incluindo BDI;</t>
  </si>
  <si>
    <t>Tabela Referencial de Preços de Projetos do Departamento de Edificações e de Rodovias do Espírito Santo (DER-ES) 2022 incluindo INCC e BDI;</t>
  </si>
  <si>
    <t>Planilha Orçamentária do Pregão Eletrônico Nº 026/2022/Tribunal de Justiça do Estado do Pará (TJPA) incluindo INCC;</t>
  </si>
  <si>
    <t>Planilha Orçamentária do Pregão Eletrônico Nº 54/2022/Instituto Federal de Educação, Ciência e Tecnologia de Rondônia (IFRO);</t>
  </si>
  <si>
    <t>Planilha Orçamentária do Pregão Eletrônico Nº 10/2022/Polícia Militar do Pará (PMPA) incluindo INCC.</t>
  </si>
  <si>
    <t>MÊS</t>
  </si>
  <si>
    <t>INCC</t>
  </si>
  <si>
    <t xml:space="preserve">ANEXO IX - CURVA ABC </t>
  </si>
  <si>
    <t>%</t>
  </si>
  <si>
    <t>% ACUMULADA</t>
  </si>
  <si>
    <t>CLASSIFICAÇÃO</t>
  </si>
  <si>
    <t>A</t>
  </si>
  <si>
    <r>
      <rPr>
        <sz val="10"/>
        <color theme="1"/>
        <rFont val="Arial"/>
        <charset val="134"/>
      </rPr>
      <t>m</t>
    </r>
    <r>
      <rPr>
        <vertAlign val="superscript"/>
        <sz val="10"/>
        <color theme="1"/>
        <rFont val="Arial"/>
        <charset val="134"/>
      </rPr>
      <t>2</t>
    </r>
  </si>
  <si>
    <t>B</t>
  </si>
  <si>
    <t>C</t>
  </si>
  <si>
    <t>ANEXO VII - Planilha de Detalhamento do BDI</t>
  </si>
  <si>
    <t>Serviços</t>
  </si>
  <si>
    <t>Tomador</t>
  </si>
  <si>
    <t>IFPA Campus Castanhal</t>
  </si>
  <si>
    <t>Parcelas do BDI</t>
  </si>
  <si>
    <t>Valor percentual adotado</t>
  </si>
  <si>
    <t>Limites das parcelas do BDI para obras do tipo acima selecionado.
Acórdão TCU 2622/2013</t>
  </si>
  <si>
    <t>Mín</t>
  </si>
  <si>
    <t>Med.</t>
  </si>
  <si>
    <t>Máx.</t>
  </si>
  <si>
    <r>
      <rPr>
        <b/>
        <sz val="9"/>
        <rFont val="Arial"/>
        <charset val="134"/>
      </rPr>
      <t xml:space="preserve">(AC) - </t>
    </r>
    <r>
      <rPr>
        <sz val="9"/>
        <rFont val="Arial"/>
        <charset val="134"/>
      </rPr>
      <t>Administração Central</t>
    </r>
  </si>
  <si>
    <r>
      <rPr>
        <b/>
        <sz val="9"/>
        <rFont val="Arial"/>
        <charset val="134"/>
      </rPr>
      <t xml:space="preserve">(S) + (G) - </t>
    </r>
    <r>
      <rPr>
        <sz val="9"/>
        <rFont val="Arial"/>
        <charset val="134"/>
      </rPr>
      <t>Seguro e Garantia</t>
    </r>
  </si>
  <si>
    <r>
      <rPr>
        <b/>
        <sz val="9"/>
        <rFont val="Arial"/>
        <charset val="134"/>
      </rPr>
      <t xml:space="preserve">(R) - </t>
    </r>
    <r>
      <rPr>
        <sz val="9"/>
        <rFont val="Arial"/>
        <charset val="134"/>
      </rPr>
      <t>Risco</t>
    </r>
  </si>
  <si>
    <r>
      <rPr>
        <b/>
        <sz val="9"/>
        <rFont val="Arial"/>
        <charset val="134"/>
      </rPr>
      <t xml:space="preserve">(DF) - </t>
    </r>
    <r>
      <rPr>
        <sz val="9"/>
        <rFont val="Arial"/>
        <charset val="134"/>
      </rPr>
      <t>Despesas Financeiras</t>
    </r>
  </si>
  <si>
    <r>
      <rPr>
        <b/>
        <sz val="9"/>
        <rFont val="Arial"/>
        <charset val="134"/>
      </rPr>
      <t xml:space="preserve">(L) - </t>
    </r>
    <r>
      <rPr>
        <sz val="9"/>
        <rFont val="Arial"/>
        <charset val="134"/>
      </rPr>
      <t>Lucro</t>
    </r>
  </si>
  <si>
    <r>
      <rPr>
        <b/>
        <sz val="10"/>
        <rFont val="Arial"/>
        <charset val="134"/>
      </rPr>
      <t>(I</t>
    </r>
    <r>
      <rPr>
        <b/>
        <sz val="6"/>
        <rFont val="Arial"/>
        <charset val="134"/>
      </rPr>
      <t>1</t>
    </r>
    <r>
      <rPr>
        <b/>
        <sz val="10"/>
        <rFont val="Arial"/>
        <charset val="134"/>
      </rPr>
      <t xml:space="preserve">) - </t>
    </r>
    <r>
      <rPr>
        <sz val="10"/>
        <rFont val="Arial"/>
        <charset val="134"/>
      </rPr>
      <t>PIS</t>
    </r>
  </si>
  <si>
    <r>
      <rPr>
        <b/>
        <sz val="10"/>
        <rFont val="Arial"/>
        <charset val="134"/>
      </rPr>
      <t>(I</t>
    </r>
    <r>
      <rPr>
        <b/>
        <sz val="5"/>
        <rFont val="Arial"/>
        <charset val="134"/>
      </rPr>
      <t>2</t>
    </r>
    <r>
      <rPr>
        <b/>
        <sz val="10"/>
        <rFont val="Arial"/>
        <charset val="134"/>
      </rPr>
      <t xml:space="preserve">) - </t>
    </r>
    <r>
      <rPr>
        <sz val="10"/>
        <rFont val="Arial"/>
        <charset val="134"/>
      </rPr>
      <t>COFINS</t>
    </r>
  </si>
  <si>
    <r>
      <rPr>
        <b/>
        <sz val="10"/>
        <rFont val="Arial"/>
        <charset val="134"/>
      </rPr>
      <t>(I</t>
    </r>
    <r>
      <rPr>
        <b/>
        <sz val="5"/>
        <rFont val="Arial"/>
        <charset val="134"/>
      </rPr>
      <t>3</t>
    </r>
    <r>
      <rPr>
        <b/>
        <sz val="10"/>
        <rFont val="Arial"/>
        <charset val="134"/>
      </rPr>
      <t xml:space="preserve">) - </t>
    </r>
    <r>
      <rPr>
        <sz val="10"/>
        <rFont val="Arial"/>
        <charset val="134"/>
      </rPr>
      <t>ISS</t>
    </r>
  </si>
  <si>
    <r>
      <rPr>
        <b/>
        <sz val="10"/>
        <rFont val="Arial"/>
        <charset val="134"/>
      </rPr>
      <t>(I</t>
    </r>
    <r>
      <rPr>
        <b/>
        <sz val="5"/>
        <rFont val="Arial"/>
        <charset val="134"/>
      </rPr>
      <t>4</t>
    </r>
    <r>
      <rPr>
        <b/>
        <sz val="10"/>
        <rFont val="Arial"/>
        <charset val="134"/>
      </rPr>
      <t xml:space="preserve">) - </t>
    </r>
    <r>
      <rPr>
        <sz val="10"/>
        <rFont val="Arial"/>
        <charset val="134"/>
      </rPr>
      <t>Contrib. Previdenciária</t>
    </r>
  </si>
  <si>
    <t>BDI Adotado</t>
  </si>
  <si>
    <t>Valor para simples conferência do enquadramento do BDI nos limites estabelecidos pelo Acórdão TCU 2622/2013</t>
  </si>
  <si>
    <r>
      <rPr>
        <sz val="8"/>
        <rFont val="Arial"/>
        <charset val="134"/>
      </rPr>
      <t>BDI desconsiderando a parcela 
(I</t>
    </r>
    <r>
      <rPr>
        <sz val="6"/>
        <rFont val="Arial"/>
        <charset val="134"/>
      </rPr>
      <t>4</t>
    </r>
    <r>
      <rPr>
        <sz val="8"/>
        <rFont val="Arial"/>
        <charset val="134"/>
      </rPr>
      <t>) contribuição previdenciária</t>
    </r>
  </si>
  <si>
    <t>Obs 1.: Utilizou-se os encargos sociais para regime não desonerado segundo orientação do TCU contida na cartilha  “Orientações para Elaboração de Planilhas Orçamentárias de Obras Públicas”, que esclarece (pg. 105) que as empresas de arquitetura e engenharia enquadradas no grupo 711 do CNAE 2.0 continuam sujeitas ao regime de recolhimentos previdenciários ordinário, recolhendo a contribuição patronal de 20%</t>
  </si>
  <si>
    <t>Obs 2.: Com as Leis 10.637/2002 e 10.833/2003 a alíquota do PIS foi majorada de 0,65%, para 1,65%, enquanto a alíquota da Cofins se elevou de 3% para 7,6%. Dessa forma, seguindo a orientação do TCU, contida na cartilha citada logo acima, recomenda-se utilizar um percentual de compensações de apenas 20% sobre a alíquota de PIS e COFINS, uma vez que a mão de obra é o principal insumo para empresas de engenharia consultiva e portanto não há muitos créditos para compensar, segundo o sistema não cumulativo para cálculo dessas contribuições, estabelecido pelas Leis 10.637/2002 e 10.833/2003.</t>
  </si>
  <si>
    <t>Planilha de Detalhamento do BDI</t>
  </si>
  <si>
    <t>Fornecimento Materiais e Equipamentos</t>
  </si>
  <si>
    <t>IFPA</t>
  </si>
  <si>
    <t>OBJETO</t>
  </si>
  <si>
    <t>ELABORAÇÃO DE PROJETO DE FUNDAÇÃO</t>
  </si>
  <si>
    <t>Município da Obra</t>
  </si>
  <si>
    <t>Contribuição Previdenciária</t>
  </si>
  <si>
    <t>Conforme legislação tributária municipal, definir estimativa de percentual da base de cálculo para o ISS:</t>
  </si>
  <si>
    <t>Sobre a base de cálculo, definir a respectiva alíquota do ISS (entre 2% e 5%):</t>
  </si>
  <si>
    <t>Limites do valor do BDI para obras do tipo acima selecionado.
Acórdão TCU 2622/2013</t>
  </si>
  <si>
    <t xml:space="preserve">ANEXO VIII - CRONOGRAMA FÍSICO-FINANCEIRO </t>
  </si>
  <si>
    <t>Item</t>
  </si>
  <si>
    <t>Descrição</t>
  </si>
  <si>
    <t>S1</t>
  </si>
  <si>
    <t>S2</t>
  </si>
  <si>
    <t>S3</t>
  </si>
  <si>
    <t>S4</t>
  </si>
  <si>
    <t>S5</t>
  </si>
  <si>
    <t>S6</t>
  </si>
  <si>
    <t>S7</t>
  </si>
  <si>
    <t>S8</t>
  </si>
  <si>
    <t>S9</t>
  </si>
  <si>
    <t>S10</t>
  </si>
  <si>
    <t>S11</t>
  </si>
  <si>
    <t>S12</t>
  </si>
  <si>
    <t>S13</t>
  </si>
  <si>
    <t>S14</t>
  </si>
  <si>
    <t>S15</t>
  </si>
  <si>
    <t>S16</t>
  </si>
  <si>
    <t>S17</t>
  </si>
  <si>
    <t>S18</t>
  </si>
  <si>
    <t>S19</t>
  </si>
  <si>
    <t>S20</t>
  </si>
  <si>
    <t>VALOR DO ITEM C / BDI</t>
  </si>
  <si>
    <t>% de cada item</t>
  </si>
  <si>
    <t>ANÁLISES</t>
  </si>
  <si>
    <t xml:space="preserve"> </t>
  </si>
  <si>
    <t>Total por etapa</t>
  </si>
  <si>
    <t>Acumulado</t>
  </si>
  <si>
    <t>Percentual por etapa</t>
  </si>
  <si>
    <t>Percentual Acumulado</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</si>
</sst>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R$-416]\ #,##0.00;[Red]\-[$R$-416]\ #,##0.00"/>
    <numFmt numFmtId="181" formatCode="0.0%"/>
    <numFmt numFmtId="182" formatCode="&quot;R$ &quot;#,##0.00_);[Red]&quot;(R$ &quot;#,##0.00\)"/>
    <numFmt numFmtId="183" formatCode="#,##0.00_ ;\-#,##0.00\ "/>
    <numFmt numFmtId="184" formatCode="&quot;R$&quot;\ #,##0.00"/>
    <numFmt numFmtId="185" formatCode="0.000"/>
    <numFmt numFmtId="186" formatCode="0.0000"/>
  </numFmts>
  <fonts count="57">
    <font>
      <sz val="11"/>
      <color theme="1"/>
      <name val="Calibri"/>
      <charset val="134"/>
      <scheme val="minor"/>
    </font>
    <font>
      <sz val="11"/>
      <name val="Arial"/>
      <charset val="134"/>
    </font>
    <font>
      <b/>
      <sz val="12"/>
      <color indexed="8"/>
      <name val="Calibri"/>
      <charset val="134"/>
    </font>
    <font>
      <b/>
      <sz val="12"/>
      <name val="Calibri"/>
      <charset val="134"/>
    </font>
    <font>
      <b/>
      <sz val="9"/>
      <name val="Calibri"/>
      <charset val="134"/>
      <scheme val="minor"/>
    </font>
    <font>
      <b/>
      <sz val="9"/>
      <name val="Calibri"/>
      <charset val="134"/>
    </font>
    <font>
      <sz val="9"/>
      <name val="Calibri"/>
      <charset val="134"/>
      <scheme val="minor"/>
    </font>
    <font>
      <sz val="8"/>
      <name val="Calibri"/>
      <charset val="134"/>
      <scheme val="minor"/>
    </font>
    <font>
      <b/>
      <sz val="11"/>
      <name val="Calibri"/>
      <charset val="134"/>
      <scheme val="minor"/>
    </font>
    <font>
      <sz val="10"/>
      <name val="Arial"/>
      <charset val="134"/>
    </font>
    <font>
      <b/>
      <sz val="14"/>
      <name val="Arial"/>
      <charset val="134"/>
    </font>
    <font>
      <sz val="8"/>
      <color indexed="9"/>
      <name val="Arial"/>
      <charset val="134"/>
    </font>
    <font>
      <b/>
      <sz val="10"/>
      <name val="Arial"/>
      <charset val="134"/>
    </font>
    <font>
      <b/>
      <sz val="9"/>
      <name val="Arial"/>
      <charset val="134"/>
    </font>
    <font>
      <sz val="9"/>
      <name val="Arial"/>
      <charset val="134"/>
    </font>
    <font>
      <sz val="12"/>
      <name val="Arial"/>
      <charset val="134"/>
    </font>
    <font>
      <sz val="8"/>
      <name val="Arial"/>
      <charset val="134"/>
    </font>
    <font>
      <b/>
      <sz val="8"/>
      <name val="Arial"/>
      <charset val="134"/>
    </font>
    <font>
      <b/>
      <sz val="12"/>
      <name val="Arial"/>
      <charset val="134"/>
    </font>
    <font>
      <b/>
      <sz val="9"/>
      <color indexed="9"/>
      <name val="Arial"/>
      <charset val="134"/>
    </font>
    <font>
      <sz val="10"/>
      <color indexed="9"/>
      <name val="Arial"/>
      <charset val="134"/>
    </font>
    <font>
      <sz val="10"/>
      <color indexed="10"/>
      <name val="Arial"/>
      <charset val="134"/>
    </font>
    <font>
      <b/>
      <sz val="11"/>
      <name val="Arial"/>
      <charset val="134"/>
    </font>
    <font>
      <sz val="11"/>
      <color theme="1"/>
      <name val="Arial"/>
      <charset val="134"/>
    </font>
    <font>
      <sz val="11"/>
      <color rgb="FFFF0000"/>
      <name val="Arial"/>
      <charset val="134"/>
    </font>
    <font>
      <b/>
      <sz val="12"/>
      <name val="Arial"/>
      <charset val="134"/>
    </font>
    <font>
      <b/>
      <sz val="10"/>
      <name val="Arial"/>
      <charset val="134"/>
    </font>
    <font>
      <b/>
      <sz val="11"/>
      <color theme="1"/>
      <name val="Arial"/>
      <charset val="134"/>
    </font>
    <font>
      <b/>
      <sz val="10"/>
      <color theme="1"/>
      <name val="Arial"/>
      <charset val="134"/>
    </font>
    <font>
      <sz val="10"/>
      <color theme="1"/>
      <name val="Arial"/>
      <charset val="134"/>
    </font>
    <font>
      <sz val="11"/>
      <name val="Arial"/>
      <charset val="134"/>
    </font>
    <font>
      <sz val="10"/>
      <color rgb="FFFF0000"/>
      <name val="Arial"/>
      <charset val="134"/>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6"/>
      <name val="Arial"/>
      <charset val="134"/>
    </font>
    <font>
      <b/>
      <sz val="5"/>
      <name val="Arial"/>
      <charset val="134"/>
    </font>
    <font>
      <sz val="6"/>
      <name val="Arial"/>
      <charset val="134"/>
    </font>
    <font>
      <vertAlign val="superscript"/>
      <sz val="10"/>
      <color theme="1"/>
      <name val="Arial"/>
      <charset val="134"/>
    </font>
    <font>
      <vertAlign val="superscript"/>
      <sz val="10"/>
      <name val="Arial"/>
      <charset val="134"/>
    </font>
  </fonts>
  <fills count="42">
    <fill>
      <patternFill patternType="none"/>
    </fill>
    <fill>
      <patternFill patternType="gray125"/>
    </fill>
    <fill>
      <patternFill patternType="solid">
        <fgColor indexed="44"/>
        <bgColor indexed="31"/>
      </patternFill>
    </fill>
    <fill>
      <patternFill patternType="solid">
        <fgColor indexed="9"/>
        <bgColor indexed="64"/>
      </patternFill>
    </fill>
    <fill>
      <patternFill patternType="solid">
        <fgColor indexed="22"/>
        <bgColor indexed="64"/>
      </patternFill>
    </fill>
    <fill>
      <patternFill patternType="solid">
        <fgColor rgb="FFFFFFFF"/>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FF00"/>
        <bgColor indexed="64"/>
      </patternFill>
    </fill>
    <fill>
      <patternFill patternType="solid">
        <fgColor rgb="FF00B050"/>
        <bgColor indexed="64"/>
      </patternFill>
    </fill>
    <fill>
      <patternFill patternType="solid">
        <fgColor rgb="FFFF99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69">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bottom style="thin">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diagonal/>
    </border>
    <border>
      <left/>
      <right/>
      <top style="hair">
        <color auto="1"/>
      </top>
      <bottom/>
      <diagonal/>
    </border>
    <border>
      <left style="medium">
        <color auto="1"/>
      </left>
      <right/>
      <top style="hair">
        <color auto="1"/>
      </top>
      <bottom style="medium">
        <color auto="1"/>
      </bottom>
      <diagonal/>
    </border>
    <border>
      <left/>
      <right/>
      <top style="hair">
        <color auto="1"/>
      </top>
      <bottom style="medium">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bottom style="thin">
        <color auto="1"/>
      </bottom>
      <diagonal/>
    </border>
    <border>
      <left/>
      <right style="medium">
        <color auto="1"/>
      </right>
      <top/>
      <bottom style="thin">
        <color auto="1"/>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hair">
        <color auto="1"/>
      </bottom>
      <diagonal/>
    </border>
    <border>
      <left/>
      <right style="medium">
        <color auto="1"/>
      </right>
      <top style="hair">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hair">
        <color auto="1"/>
      </bottom>
      <diagonal/>
    </border>
    <border>
      <left style="hair">
        <color auto="1"/>
      </left>
      <right style="thin">
        <color auto="1"/>
      </right>
      <top style="hair">
        <color auto="1"/>
      </top>
      <bottom style="thin">
        <color auto="1"/>
      </bottom>
      <diagonal/>
    </border>
    <border>
      <left style="hair">
        <color auto="1"/>
      </left>
      <right/>
      <top style="hair">
        <color auto="1"/>
      </top>
      <bottom style="hair">
        <color auto="1"/>
      </bottom>
      <diagonal/>
    </border>
    <border>
      <left style="hair">
        <color auto="1"/>
      </left>
      <right style="thin">
        <color auto="1"/>
      </right>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thin">
        <color auto="1"/>
      </top>
      <bottom style="hair">
        <color auto="1"/>
      </bottom>
      <diagonal/>
    </border>
    <border>
      <left/>
      <right style="thin">
        <color auto="1"/>
      </right>
      <top/>
      <bottom style="thin">
        <color auto="1"/>
      </bottom>
      <diagonal/>
    </border>
    <border>
      <left/>
      <right style="hair">
        <color auto="1"/>
      </right>
      <top style="hair">
        <color auto="1"/>
      </top>
      <bottom style="hair">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32" fillId="0" borderId="0" applyFont="0" applyFill="0" applyBorder="0" applyAlignment="0" applyProtection="0">
      <alignment vertical="center"/>
    </xf>
    <xf numFmtId="179" fontId="32"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11" borderId="61"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62" applyNumberFormat="0" applyFill="0" applyAlignment="0" applyProtection="0">
      <alignment vertical="center"/>
    </xf>
    <xf numFmtId="0" fontId="39" fillId="0" borderId="62" applyNumberFormat="0" applyFill="0" applyAlignment="0" applyProtection="0">
      <alignment vertical="center"/>
    </xf>
    <xf numFmtId="0" fontId="40" fillId="0" borderId="63" applyNumberFormat="0" applyFill="0" applyAlignment="0" applyProtection="0">
      <alignment vertical="center"/>
    </xf>
    <xf numFmtId="0" fontId="40" fillId="0" borderId="0" applyNumberFormat="0" applyFill="0" applyBorder="0" applyAlignment="0" applyProtection="0">
      <alignment vertical="center"/>
    </xf>
    <xf numFmtId="0" fontId="41" fillId="12" borderId="64" applyNumberFormat="0" applyAlignment="0" applyProtection="0">
      <alignment vertical="center"/>
    </xf>
    <xf numFmtId="0" fontId="42" fillId="13" borderId="65" applyNumberFormat="0" applyAlignment="0" applyProtection="0">
      <alignment vertical="center"/>
    </xf>
    <xf numFmtId="0" fontId="43" fillId="13" borderId="64" applyNumberFormat="0" applyAlignment="0" applyProtection="0">
      <alignment vertical="center"/>
    </xf>
    <xf numFmtId="0" fontId="44" fillId="14" borderId="66" applyNumberFormat="0" applyAlignment="0" applyProtection="0">
      <alignment vertical="center"/>
    </xf>
    <xf numFmtId="0" fontId="45" fillId="0" borderId="67" applyNumberFormat="0" applyFill="0" applyAlignment="0" applyProtection="0">
      <alignment vertical="center"/>
    </xf>
    <xf numFmtId="0" fontId="46" fillId="0" borderId="68" applyNumberFormat="0" applyFill="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0" fillId="41" borderId="0" applyNumberFormat="0" applyBorder="0" applyAlignment="0" applyProtection="0">
      <alignment vertical="center"/>
    </xf>
    <xf numFmtId="0" fontId="1" fillId="0" borderId="0"/>
    <xf numFmtId="0" fontId="9" fillId="0" borderId="0"/>
    <xf numFmtId="0" fontId="0" fillId="0" borderId="0"/>
    <xf numFmtId="0" fontId="9" fillId="0" borderId="0"/>
    <xf numFmtId="176" fontId="9" fillId="0" borderId="0" applyFont="0" applyFill="0" applyBorder="0" applyAlignment="0" applyProtection="0"/>
  </cellStyleXfs>
  <cellXfs count="262">
    <xf numFmtId="0" fontId="0" fillId="0" borderId="0" xfId="0"/>
    <xf numFmtId="0" fontId="1" fillId="0" borderId="0" xfId="49"/>
    <xf numFmtId="0" fontId="2" fillId="0" borderId="1" xfId="51" applyFont="1" applyBorder="1" applyAlignment="1">
      <alignment horizontal="center" vertical="justify"/>
    </xf>
    <xf numFmtId="0" fontId="2" fillId="0" borderId="2" xfId="51" applyFont="1" applyBorder="1" applyAlignment="1">
      <alignment horizontal="center" vertical="justify"/>
    </xf>
    <xf numFmtId="0" fontId="2" fillId="0" borderId="3" xfId="51" applyFont="1" applyBorder="1" applyAlignment="1">
      <alignment horizontal="center" vertical="justify"/>
    </xf>
    <xf numFmtId="0" fontId="2" fillId="0" borderId="0" xfId="51" applyFont="1" applyAlignment="1">
      <alignment horizontal="center" vertical="justify"/>
    </xf>
    <xf numFmtId="0" fontId="3" fillId="0" borderId="3" xfId="51" applyFont="1" applyBorder="1" applyAlignment="1">
      <alignment horizontal="center" vertical="justify"/>
    </xf>
    <xf numFmtId="0" fontId="3" fillId="0" borderId="0" xfId="51" applyFont="1" applyAlignment="1">
      <alignment horizontal="center" vertical="justify"/>
    </xf>
    <xf numFmtId="0" fontId="3" fillId="0" borderId="4" xfId="51" applyFont="1" applyBorder="1" applyAlignment="1">
      <alignment horizontal="center"/>
    </xf>
    <xf numFmtId="0" fontId="3" fillId="0" borderId="5" xfId="51" applyFont="1" applyBorder="1" applyAlignment="1">
      <alignment horizontal="center"/>
    </xf>
    <xf numFmtId="0" fontId="4" fillId="0" borderId="6" xfId="52" applyFont="1" applyBorder="1" applyAlignment="1">
      <alignment horizontal="center" vertical="center" wrapText="1"/>
    </xf>
    <xf numFmtId="0" fontId="4" fillId="0" borderId="7" xfId="52" applyFont="1" applyBorder="1" applyAlignment="1">
      <alignment horizontal="center" vertical="center"/>
    </xf>
    <xf numFmtId="0" fontId="5" fillId="0" borderId="7" xfId="52" applyFont="1" applyBorder="1" applyAlignment="1">
      <alignment horizontal="left" vertical="center" wrapText="1"/>
    </xf>
    <xf numFmtId="180" fontId="6" fillId="0" borderId="7" xfId="52" applyNumberFormat="1" applyFont="1" applyBorder="1" applyAlignment="1">
      <alignment horizontal="center" wrapText="1"/>
    </xf>
    <xf numFmtId="180" fontId="6" fillId="0" borderId="8" xfId="52" applyNumberFormat="1" applyFont="1" applyBorder="1" applyAlignment="1">
      <alignment horizontal="center" wrapText="1"/>
    </xf>
    <xf numFmtId="181" fontId="6" fillId="2" borderId="7" xfId="52" applyNumberFormat="1" applyFont="1" applyFill="1" applyBorder="1" applyAlignment="1">
      <alignment horizontal="center"/>
    </xf>
    <xf numFmtId="181" fontId="6" fillId="2" borderId="8" xfId="52" applyNumberFormat="1" applyFont="1" applyFill="1" applyBorder="1" applyAlignment="1">
      <alignment horizontal="center"/>
    </xf>
    <xf numFmtId="180" fontId="6" fillId="0" borderId="7" xfId="52" applyNumberFormat="1" applyFont="1" applyBorder="1" applyAlignment="1">
      <alignment horizontal="center" textRotation="90" wrapText="1"/>
    </xf>
    <xf numFmtId="180" fontId="6" fillId="0" borderId="8" xfId="52" applyNumberFormat="1" applyFont="1" applyBorder="1" applyAlignment="1">
      <alignment horizontal="center" textRotation="90" wrapText="1"/>
    </xf>
    <xf numFmtId="181" fontId="7" fillId="2" borderId="7" xfId="52" applyNumberFormat="1" applyFont="1" applyFill="1" applyBorder="1" applyAlignment="1">
      <alignment horizontal="center"/>
    </xf>
    <xf numFmtId="181" fontId="7" fillId="2" borderId="8" xfId="52" applyNumberFormat="1" applyFont="1" applyFill="1" applyBorder="1" applyAlignment="1">
      <alignment horizontal="center"/>
    </xf>
    <xf numFmtId="0" fontId="6" fillId="0" borderId="7" xfId="52" applyFont="1" applyBorder="1" applyAlignment="1">
      <alignment horizontal="center"/>
    </xf>
    <xf numFmtId="0" fontId="4" fillId="0" borderId="7" xfId="52" applyFont="1" applyBorder="1"/>
    <xf numFmtId="176" fontId="4" fillId="0" borderId="7" xfId="1" applyFont="1" applyBorder="1" applyAlignment="1">
      <alignment horizontal="center" wrapText="1"/>
    </xf>
    <xf numFmtId="176" fontId="4" fillId="0" borderId="8" xfId="1" applyFont="1" applyBorder="1" applyAlignment="1">
      <alignment horizontal="center" wrapText="1"/>
    </xf>
    <xf numFmtId="10" fontId="6" fillId="2" borderId="7" xfId="52" applyNumberFormat="1" applyFont="1" applyFill="1" applyBorder="1" applyAlignment="1">
      <alignment horizontal="center"/>
    </xf>
    <xf numFmtId="10" fontId="6" fillId="2" borderId="8" xfId="52" applyNumberFormat="1" applyFont="1" applyFill="1" applyBorder="1" applyAlignment="1">
      <alignment horizontal="center"/>
    </xf>
    <xf numFmtId="10" fontId="6" fillId="0" borderId="7" xfId="52" applyNumberFormat="1" applyFont="1" applyBorder="1" applyAlignment="1">
      <alignment horizontal="center"/>
    </xf>
    <xf numFmtId="0" fontId="4" fillId="0" borderId="9" xfId="52" applyFont="1" applyBorder="1" applyAlignment="1">
      <alignment horizontal="center" vertical="center" wrapText="1"/>
    </xf>
    <xf numFmtId="181" fontId="8" fillId="2" borderId="10" xfId="52" applyNumberFormat="1" applyFont="1" applyFill="1" applyBorder="1" applyAlignment="1">
      <alignment vertical="center"/>
    </xf>
    <xf numFmtId="180" fontId="6" fillId="0" borderId="11" xfId="52" applyNumberFormat="1" applyFont="1" applyBorder="1" applyAlignment="1">
      <alignment horizontal="center" wrapText="1"/>
    </xf>
    <xf numFmtId="181" fontId="8" fillId="2" borderId="9" xfId="52" applyNumberFormat="1" applyFont="1" applyFill="1" applyBorder="1" applyAlignment="1">
      <alignment horizontal="center" vertical="center" textRotation="90"/>
    </xf>
    <xf numFmtId="181" fontId="6" fillId="2" borderId="11" xfId="52" applyNumberFormat="1" applyFont="1" applyFill="1" applyBorder="1" applyAlignment="1">
      <alignment horizontal="center"/>
    </xf>
    <xf numFmtId="180" fontId="6" fillId="0" borderId="11" xfId="52" applyNumberFormat="1" applyFont="1" applyBorder="1" applyAlignment="1">
      <alignment horizontal="center" textRotation="90" wrapText="1"/>
    </xf>
    <xf numFmtId="181" fontId="7" fillId="2" borderId="11" xfId="52" applyNumberFormat="1" applyFont="1" applyFill="1" applyBorder="1" applyAlignment="1">
      <alignment horizontal="center"/>
    </xf>
    <xf numFmtId="181" fontId="8" fillId="2" borderId="9" xfId="52" applyNumberFormat="1" applyFont="1" applyFill="1" applyBorder="1" applyAlignment="1">
      <alignment vertical="center" textRotation="90"/>
    </xf>
    <xf numFmtId="176" fontId="4" fillId="0" borderId="11" xfId="1" applyFont="1" applyBorder="1" applyAlignment="1">
      <alignment horizontal="center" wrapText="1"/>
    </xf>
    <xf numFmtId="181" fontId="8" fillId="2" borderId="6" xfId="52" applyNumberFormat="1" applyFont="1" applyFill="1" applyBorder="1" applyAlignment="1">
      <alignment vertical="center" textRotation="90"/>
    </xf>
    <xf numFmtId="10" fontId="6" fillId="2" borderId="11" xfId="52" applyNumberFormat="1" applyFont="1" applyFill="1" applyBorder="1" applyAlignment="1">
      <alignment horizontal="center"/>
    </xf>
    <xf numFmtId="10" fontId="6" fillId="0" borderId="6" xfId="52" applyNumberFormat="1" applyFont="1" applyBorder="1" applyAlignment="1">
      <alignment horizontal="center"/>
    </xf>
    <xf numFmtId="0" fontId="2" fillId="0" borderId="12" xfId="51" applyFont="1" applyBorder="1" applyAlignment="1">
      <alignment horizontal="center" vertical="justify"/>
    </xf>
    <xf numFmtId="0" fontId="2" fillId="0" borderId="13" xfId="51" applyFont="1" applyBorder="1" applyAlignment="1">
      <alignment horizontal="center" vertical="justify"/>
    </xf>
    <xf numFmtId="0" fontId="3" fillId="0" borderId="13" xfId="51" applyFont="1" applyBorder="1" applyAlignment="1">
      <alignment horizontal="center" vertical="justify"/>
    </xf>
    <xf numFmtId="0" fontId="3" fillId="0" borderId="14" xfId="51" applyFont="1" applyBorder="1" applyAlignment="1">
      <alignment horizontal="center"/>
    </xf>
    <xf numFmtId="181" fontId="8" fillId="2" borderId="10" xfId="52" applyNumberFormat="1" applyFont="1" applyFill="1" applyBorder="1" applyAlignment="1">
      <alignment vertical="center" textRotation="90"/>
    </xf>
    <xf numFmtId="180" fontId="6" fillId="0" borderId="11" xfId="52" applyNumberFormat="1" applyFont="1" applyBorder="1" applyAlignment="1">
      <alignment horizontal="center" vertical="center"/>
    </xf>
    <xf numFmtId="10" fontId="6" fillId="0" borderId="7" xfId="52" applyNumberFormat="1" applyFont="1" applyBorder="1" applyAlignment="1">
      <alignment horizontal="center" vertical="center"/>
    </xf>
    <xf numFmtId="182" fontId="4" fillId="0" borderId="11" xfId="52" applyNumberFormat="1" applyFont="1" applyBorder="1" applyAlignment="1">
      <alignment horizontal="center"/>
    </xf>
    <xf numFmtId="9" fontId="4" fillId="0" borderId="7" xfId="52" applyNumberFormat="1" applyFont="1" applyBorder="1" applyAlignment="1">
      <alignment horizontal="center"/>
    </xf>
    <xf numFmtId="180" fontId="4" fillId="0" borderId="11" xfId="52" applyNumberFormat="1" applyFont="1" applyBorder="1" applyAlignment="1">
      <alignment horizontal="center"/>
    </xf>
    <xf numFmtId="0" fontId="6" fillId="0" borderId="7" xfId="52" applyFont="1" applyBorder="1"/>
    <xf numFmtId="9" fontId="4" fillId="0" borderId="11" xfId="52" applyNumberFormat="1" applyFont="1" applyBorder="1" applyAlignment="1">
      <alignment horizontal="center"/>
    </xf>
    <xf numFmtId="10" fontId="4" fillId="0" borderId="7" xfId="52" applyNumberFormat="1" applyFont="1" applyBorder="1"/>
    <xf numFmtId="181" fontId="1" fillId="0" borderId="0" xfId="49" applyNumberFormat="1"/>
    <xf numFmtId="177" fontId="1" fillId="0" borderId="0" xfId="49" applyNumberFormat="1"/>
    <xf numFmtId="0" fontId="9" fillId="0" borderId="0" xfId="50" applyAlignment="1">
      <alignment vertical="center"/>
    </xf>
    <xf numFmtId="0" fontId="10" fillId="0" borderId="0" xfId="50" applyFont="1" applyAlignment="1">
      <alignment horizontal="center" vertical="center"/>
    </xf>
    <xf numFmtId="0" fontId="10" fillId="0" borderId="15" xfId="50" applyFont="1" applyBorder="1" applyAlignment="1">
      <alignment horizontal="center" vertical="center"/>
    </xf>
    <xf numFmtId="0" fontId="9" fillId="0" borderId="16" xfId="50" applyBorder="1" applyAlignment="1">
      <alignment horizontal="left"/>
    </xf>
    <xf numFmtId="0" fontId="9" fillId="0" borderId="17" xfId="50" applyBorder="1" applyAlignment="1">
      <alignment horizontal="left"/>
    </xf>
    <xf numFmtId="0" fontId="9" fillId="0" borderId="17" xfId="50" applyBorder="1" applyAlignment="1" applyProtection="1">
      <alignment horizontal="left" vertical="center"/>
      <protection locked="0"/>
    </xf>
    <xf numFmtId="0" fontId="9" fillId="0" borderId="18" xfId="50" applyBorder="1" applyAlignment="1">
      <alignment horizontal="left" vertical="center"/>
    </xf>
    <xf numFmtId="0" fontId="9" fillId="0" borderId="19" xfId="50" applyBorder="1" applyAlignment="1">
      <alignment horizontal="left" vertical="center"/>
    </xf>
    <xf numFmtId="0" fontId="9" fillId="0" borderId="19" xfId="50" applyBorder="1" applyAlignment="1" applyProtection="1">
      <alignment horizontal="left" vertical="center" wrapText="1"/>
      <protection locked="0"/>
    </xf>
    <xf numFmtId="0" fontId="11" fillId="3" borderId="0" xfId="50" applyFont="1" applyFill="1" applyAlignment="1">
      <alignment horizontal="center" vertical="center" wrapText="1"/>
    </xf>
    <xf numFmtId="0" fontId="12" fillId="4" borderId="20" xfId="50" applyFont="1" applyFill="1" applyBorder="1" applyAlignment="1">
      <alignment horizontal="center" vertical="center"/>
    </xf>
    <xf numFmtId="0" fontId="12" fillId="4" borderId="21" xfId="50" applyFont="1" applyFill="1" applyBorder="1" applyAlignment="1">
      <alignment horizontal="center" vertical="center"/>
    </xf>
    <xf numFmtId="0" fontId="12" fillId="4" borderId="1" xfId="50" applyFont="1" applyFill="1" applyBorder="1" applyAlignment="1">
      <alignment horizontal="center" vertical="center" wrapText="1"/>
    </xf>
    <xf numFmtId="0" fontId="12" fillId="4" borderId="2" xfId="50" applyFont="1" applyFill="1" applyBorder="1" applyAlignment="1">
      <alignment horizontal="center" vertical="center" wrapText="1"/>
    </xf>
    <xf numFmtId="0" fontId="12" fillId="4" borderId="22" xfId="50" applyFont="1" applyFill="1" applyBorder="1" applyAlignment="1">
      <alignment horizontal="center" vertical="center"/>
    </xf>
    <xf numFmtId="0" fontId="12" fillId="4" borderId="15" xfId="50" applyFont="1" applyFill="1" applyBorder="1" applyAlignment="1">
      <alignment horizontal="center" vertical="center"/>
    </xf>
    <xf numFmtId="0" fontId="12" fillId="4" borderId="23" xfId="50" applyFont="1" applyFill="1" applyBorder="1" applyAlignment="1">
      <alignment horizontal="center" vertical="center" wrapText="1"/>
    </xf>
    <xf numFmtId="0" fontId="12" fillId="4" borderId="15" xfId="50" applyFont="1" applyFill="1" applyBorder="1" applyAlignment="1">
      <alignment horizontal="center" vertical="center" wrapText="1"/>
    </xf>
    <xf numFmtId="0" fontId="13" fillId="0" borderId="24" xfId="50" applyFont="1" applyBorder="1" applyAlignment="1">
      <alignment horizontal="left" vertical="center" wrapText="1"/>
    </xf>
    <xf numFmtId="0" fontId="14" fillId="0" borderId="25" xfId="50" applyFont="1" applyBorder="1" applyAlignment="1">
      <alignment horizontal="left" vertical="center" wrapText="1"/>
    </xf>
    <xf numFmtId="183" fontId="15" fillId="0" borderId="26" xfId="53" applyNumberFormat="1" applyFont="1" applyFill="1" applyBorder="1" applyAlignment="1" applyProtection="1">
      <alignment horizontal="center" vertical="center" wrapText="1"/>
      <protection locked="0"/>
    </xf>
    <xf numFmtId="183" fontId="15" fillId="0" borderId="27" xfId="53" applyNumberFormat="1" applyFont="1" applyFill="1" applyBorder="1" applyAlignment="1" applyProtection="1">
      <alignment horizontal="center" vertical="center" wrapText="1"/>
      <protection locked="0"/>
    </xf>
    <xf numFmtId="0" fontId="13" fillId="0" borderId="28" xfId="50" applyFont="1" applyBorder="1" applyAlignment="1">
      <alignment horizontal="left" vertical="center" wrapText="1"/>
    </xf>
    <xf numFmtId="0" fontId="14" fillId="0" borderId="29" xfId="50" applyFont="1" applyBorder="1" applyAlignment="1">
      <alignment horizontal="left" vertical="center" wrapText="1"/>
    </xf>
    <xf numFmtId="183" fontId="15" fillId="0" borderId="30" xfId="53" applyNumberFormat="1" applyFont="1" applyFill="1" applyBorder="1" applyAlignment="1" applyProtection="1">
      <alignment horizontal="center" vertical="center" wrapText="1"/>
      <protection locked="0"/>
    </xf>
    <xf numFmtId="183" fontId="15" fillId="0" borderId="31" xfId="53" applyNumberFormat="1" applyFont="1" applyFill="1" applyBorder="1" applyAlignment="1" applyProtection="1">
      <alignment horizontal="center" vertical="center" wrapText="1"/>
      <protection locked="0"/>
    </xf>
    <xf numFmtId="0" fontId="12" fillId="0" borderId="28" xfId="50" applyFont="1" applyBorder="1" applyAlignment="1">
      <alignment horizontal="left" vertical="center" wrapText="1"/>
    </xf>
    <xf numFmtId="0" fontId="9" fillId="0" borderId="29" xfId="50" applyBorder="1" applyAlignment="1">
      <alignment horizontal="left" vertical="center" wrapText="1"/>
    </xf>
    <xf numFmtId="2" fontId="15" fillId="0" borderId="30" xfId="53" applyNumberFormat="1" applyFont="1" applyFill="1" applyBorder="1" applyAlignment="1" applyProtection="1">
      <alignment horizontal="center" vertical="center" wrapText="1"/>
    </xf>
    <xf numFmtId="2" fontId="15" fillId="0" borderId="31" xfId="53" applyNumberFormat="1" applyFont="1" applyFill="1" applyBorder="1" applyAlignment="1" applyProtection="1">
      <alignment horizontal="center" vertical="center" wrapText="1"/>
    </xf>
    <xf numFmtId="0" fontId="12" fillId="0" borderId="32" xfId="50" applyFont="1" applyBorder="1" applyAlignment="1">
      <alignment horizontal="left" vertical="center" wrapText="1"/>
    </xf>
    <xf numFmtId="0" fontId="9" fillId="0" borderId="33" xfId="50" applyBorder="1" applyAlignment="1">
      <alignment horizontal="left" vertical="center" wrapText="1"/>
    </xf>
    <xf numFmtId="183" fontId="15" fillId="0" borderId="34" xfId="53" applyNumberFormat="1" applyFont="1" applyFill="1" applyBorder="1" applyAlignment="1" applyProtection="1">
      <alignment horizontal="center" vertical="center" wrapText="1"/>
    </xf>
    <xf numFmtId="183" fontId="15" fillId="0" borderId="35" xfId="53" applyNumberFormat="1" applyFont="1" applyFill="1" applyBorder="1" applyAlignment="1" applyProtection="1">
      <alignment horizontal="center" vertical="center" wrapText="1"/>
    </xf>
    <xf numFmtId="0" fontId="10" fillId="4" borderId="8" xfId="50" applyFont="1" applyFill="1" applyBorder="1" applyAlignment="1">
      <alignment horizontal="center" vertical="center" wrapText="1"/>
    </xf>
    <xf numFmtId="0" fontId="10" fillId="4" borderId="36" xfId="50" applyFont="1" applyFill="1" applyBorder="1" applyAlignment="1">
      <alignment horizontal="center" vertical="center" wrapText="1"/>
    </xf>
    <xf numFmtId="0" fontId="10" fillId="4" borderId="37" xfId="50" applyFont="1" applyFill="1" applyBorder="1" applyAlignment="1">
      <alignment horizontal="center" vertical="center" wrapText="1"/>
    </xf>
    <xf numFmtId="183" fontId="10" fillId="4" borderId="38" xfId="53" applyNumberFormat="1" applyFont="1" applyFill="1" applyBorder="1" applyAlignment="1" applyProtection="1">
      <alignment horizontal="center" vertical="center" wrapText="1"/>
    </xf>
    <xf numFmtId="183" fontId="10" fillId="4" borderId="39" xfId="53" applyNumberFormat="1" applyFont="1" applyFill="1" applyBorder="1" applyAlignment="1" applyProtection="1">
      <alignment horizontal="center" vertical="center" wrapText="1"/>
    </xf>
    <xf numFmtId="0" fontId="9" fillId="0" borderId="0" xfId="50"/>
    <xf numFmtId="0" fontId="16" fillId="4" borderId="24" xfId="50" applyFont="1" applyFill="1" applyBorder="1" applyAlignment="1">
      <alignment horizontal="center" vertical="center" wrapText="1"/>
    </xf>
    <xf numFmtId="0" fontId="16" fillId="4" borderId="25" xfId="50" applyFont="1" applyFill="1" applyBorder="1" applyAlignment="1">
      <alignment horizontal="center" vertical="center" wrapText="1"/>
    </xf>
    <xf numFmtId="0" fontId="16" fillId="0" borderId="40" xfId="50" applyFont="1" applyBorder="1" applyAlignment="1">
      <alignment horizontal="left" vertical="center" wrapText="1"/>
    </xf>
    <xf numFmtId="0" fontId="16" fillId="0" borderId="41" xfId="50" applyFont="1" applyBorder="1" applyAlignment="1">
      <alignment horizontal="left" vertical="center" wrapText="1"/>
    </xf>
    <xf numFmtId="176" fontId="17" fillId="0" borderId="41" xfId="53" applyFont="1" applyFill="1" applyBorder="1" applyAlignment="1" applyProtection="1">
      <alignment horizontal="center" vertical="center" wrapText="1"/>
    </xf>
    <xf numFmtId="0" fontId="16" fillId="0" borderId="0" xfId="50" applyFont="1" applyAlignment="1">
      <alignment horizontal="left" vertical="center" wrapText="1"/>
    </xf>
    <xf numFmtId="176" fontId="17" fillId="0" borderId="0" xfId="53" applyFont="1" applyFill="1" applyBorder="1" applyAlignment="1" applyProtection="1">
      <alignment horizontal="center" vertical="center" wrapText="1"/>
    </xf>
    <xf numFmtId="0" fontId="16" fillId="0" borderId="0" xfId="50" applyFont="1" applyAlignment="1">
      <alignment horizontal="left" vertical="center"/>
    </xf>
    <xf numFmtId="0" fontId="9" fillId="0" borderId="0" xfId="50" applyAlignment="1">
      <alignment horizontal="center" vertical="top" wrapText="1"/>
    </xf>
    <xf numFmtId="0" fontId="10" fillId="0" borderId="0" xfId="50" applyFont="1" applyAlignment="1">
      <alignment horizontal="center"/>
    </xf>
    <xf numFmtId="0" fontId="18" fillId="0" borderId="0" xfId="50" applyFont="1" applyAlignment="1">
      <alignment horizontal="center" vertical="center"/>
    </xf>
    <xf numFmtId="0" fontId="9" fillId="0" borderId="42" xfId="50" applyBorder="1" applyAlignment="1">
      <alignment horizontal="left"/>
    </xf>
    <xf numFmtId="0" fontId="9" fillId="0" borderId="43" xfId="50" applyBorder="1" applyAlignment="1">
      <alignment horizontal="left"/>
    </xf>
    <xf numFmtId="0" fontId="9" fillId="0" borderId="43" xfId="50" applyBorder="1" applyAlignment="1" applyProtection="1">
      <alignment horizontal="left"/>
      <protection locked="0"/>
    </xf>
    <xf numFmtId="0" fontId="9" fillId="0" borderId="19" xfId="50" applyBorder="1" applyAlignment="1" applyProtection="1">
      <alignment horizontal="left" wrapText="1"/>
      <protection locked="0"/>
    </xf>
    <xf numFmtId="0" fontId="9" fillId="0" borderId="18" xfId="50" applyBorder="1" applyAlignment="1">
      <alignment horizontal="left"/>
    </xf>
    <xf numFmtId="0" fontId="9" fillId="0" borderId="19" xfId="50" applyBorder="1" applyAlignment="1">
      <alignment horizontal="left"/>
    </xf>
    <xf numFmtId="0" fontId="9" fillId="0" borderId="19" xfId="50" applyBorder="1" applyAlignment="1" applyProtection="1">
      <alignment horizontal="left"/>
      <protection locked="0"/>
    </xf>
    <xf numFmtId="0" fontId="9" fillId="0" borderId="40" xfId="50" applyBorder="1" applyAlignment="1">
      <alignment horizontal="left"/>
    </xf>
    <xf numFmtId="0" fontId="9" fillId="0" borderId="41" xfId="50" applyBorder="1" applyAlignment="1">
      <alignment horizontal="left"/>
    </xf>
    <xf numFmtId="0" fontId="9" fillId="0" borderId="44" xfId="50" applyBorder="1" applyAlignment="1">
      <alignment horizontal="left"/>
    </xf>
    <xf numFmtId="0" fontId="9" fillId="0" borderId="15" xfId="50" applyBorder="1" applyAlignment="1">
      <alignment horizontal="left"/>
    </xf>
    <xf numFmtId="0" fontId="14" fillId="0" borderId="7" xfId="50" applyFont="1" applyBorder="1" applyAlignment="1">
      <alignment horizontal="left"/>
    </xf>
    <xf numFmtId="176" fontId="16" fillId="0" borderId="41" xfId="53" applyFont="1" applyFill="1" applyBorder="1" applyAlignment="1" applyProtection="1">
      <alignment horizontal="center" vertical="center" wrapText="1"/>
    </xf>
    <xf numFmtId="0" fontId="19" fillId="0" borderId="0" xfId="50" applyFont="1" applyAlignment="1">
      <alignment horizontal="center" vertical="center" wrapText="1"/>
    </xf>
    <xf numFmtId="0" fontId="9" fillId="0" borderId="0" xfId="50" applyAlignment="1">
      <alignment horizontal="left" vertical="top" wrapText="1"/>
    </xf>
    <xf numFmtId="0" fontId="12" fillId="4" borderId="12" xfId="50" applyFont="1" applyFill="1" applyBorder="1" applyAlignment="1">
      <alignment horizontal="center" vertical="center" wrapText="1"/>
    </xf>
    <xf numFmtId="0" fontId="20" fillId="0" borderId="0" xfId="50" applyFont="1"/>
    <xf numFmtId="0" fontId="16" fillId="4" borderId="42" xfId="50" applyFont="1" applyFill="1" applyBorder="1" applyAlignment="1">
      <alignment horizontal="center" vertical="center" wrapText="1"/>
    </xf>
    <xf numFmtId="0" fontId="16" fillId="4" borderId="43" xfId="50" applyFont="1" applyFill="1" applyBorder="1" applyAlignment="1">
      <alignment horizontal="center" vertical="center" wrapText="1"/>
    </xf>
    <xf numFmtId="0" fontId="12" fillId="4" borderId="45" xfId="50" applyFont="1" applyFill="1" applyBorder="1" applyAlignment="1">
      <alignment horizontal="center" vertical="center" wrapText="1"/>
    </xf>
    <xf numFmtId="0" fontId="16" fillId="4" borderId="18" xfId="50" applyFont="1" applyFill="1" applyBorder="1" applyAlignment="1">
      <alignment horizontal="center" vertical="center" wrapText="1"/>
    </xf>
    <xf numFmtId="0" fontId="16" fillId="4" borderId="19" xfId="50" applyFont="1" applyFill="1" applyBorder="1" applyAlignment="1">
      <alignment horizontal="center" vertical="center" wrapText="1"/>
    </xf>
    <xf numFmtId="183" fontId="15" fillId="0" borderId="46" xfId="53" applyNumberFormat="1" applyFont="1" applyFill="1" applyBorder="1" applyAlignment="1" applyProtection="1">
      <alignment horizontal="center" vertical="center" wrapText="1"/>
      <protection locked="0"/>
    </xf>
    <xf numFmtId="176" fontId="16" fillId="0" borderId="18" xfId="53" applyFont="1" applyFill="1" applyBorder="1" applyAlignment="1" applyProtection="1">
      <alignment horizontal="center" vertical="center" wrapText="1"/>
    </xf>
    <xf numFmtId="176" fontId="16" fillId="0" borderId="19" xfId="53" applyFont="1" applyFill="1" applyBorder="1" applyAlignment="1" applyProtection="1">
      <alignment horizontal="center" vertical="center" wrapText="1"/>
    </xf>
    <xf numFmtId="183" fontId="15" fillId="0" borderId="47" xfId="53" applyNumberFormat="1" applyFont="1" applyFill="1" applyBorder="1" applyAlignment="1" applyProtection="1">
      <alignment horizontal="center" vertical="center" wrapText="1"/>
      <protection locked="0"/>
    </xf>
    <xf numFmtId="2" fontId="15" fillId="0" borderId="47" xfId="53" applyNumberFormat="1" applyFont="1" applyFill="1" applyBorder="1" applyAlignment="1" applyProtection="1">
      <alignment horizontal="center" vertical="center" wrapText="1"/>
    </xf>
    <xf numFmtId="176" fontId="16" fillId="0" borderId="40" xfId="53" applyFont="1" applyFill="1" applyBorder="1" applyAlignment="1" applyProtection="1">
      <alignment horizontal="center" vertical="center" wrapText="1"/>
    </xf>
    <xf numFmtId="183" fontId="15" fillId="0" borderId="48" xfId="53" applyNumberFormat="1" applyFont="1" applyFill="1" applyBorder="1" applyAlignment="1" applyProtection="1">
      <alignment horizontal="center" vertical="center" wrapText="1"/>
    </xf>
    <xf numFmtId="176" fontId="16" fillId="0" borderId="0" xfId="53" applyFont="1" applyFill="1" applyBorder="1" applyAlignment="1" applyProtection="1">
      <alignment horizontal="center" vertical="center" wrapText="1"/>
    </xf>
    <xf numFmtId="183" fontId="10" fillId="4" borderId="49" xfId="53" applyNumberFormat="1" applyFont="1" applyFill="1" applyBorder="1" applyAlignment="1" applyProtection="1">
      <alignment horizontal="center" vertical="center" wrapText="1"/>
    </xf>
    <xf numFmtId="0" fontId="16" fillId="4" borderId="50" xfId="50" applyFont="1" applyFill="1" applyBorder="1" applyAlignment="1">
      <alignment horizontal="center" vertical="center" wrapText="1"/>
    </xf>
    <xf numFmtId="0" fontId="16" fillId="0" borderId="0" xfId="50" applyFont="1" applyAlignment="1">
      <alignment vertical="center" wrapText="1"/>
    </xf>
    <xf numFmtId="0" fontId="16" fillId="0" borderId="0" xfId="50" applyFont="1" applyAlignment="1">
      <alignment horizontal="center" vertical="center" wrapText="1"/>
    </xf>
    <xf numFmtId="176" fontId="17" fillId="0" borderId="51" xfId="53" applyFont="1" applyFill="1" applyBorder="1" applyAlignment="1" applyProtection="1">
      <alignment horizontal="center" vertical="center" wrapText="1"/>
    </xf>
    <xf numFmtId="0" fontId="9" fillId="0" borderId="52" xfId="50" applyBorder="1"/>
    <xf numFmtId="0" fontId="9" fillId="0" borderId="29" xfId="50" applyBorder="1"/>
    <xf numFmtId="176" fontId="16" fillId="0" borderId="51" xfId="53" applyFont="1" applyFill="1" applyBorder="1" applyAlignment="1" applyProtection="1">
      <alignment horizontal="center" vertical="center" wrapText="1"/>
    </xf>
    <xf numFmtId="176" fontId="11" fillId="0" borderId="0" xfId="53" applyFont="1" applyFill="1" applyBorder="1" applyAlignment="1" applyProtection="1">
      <alignment horizontal="center" vertical="center" wrapText="1"/>
    </xf>
    <xf numFmtId="0" fontId="20" fillId="0" borderId="0" xfId="50" applyFont="1" applyAlignment="1">
      <alignment vertical="center"/>
    </xf>
    <xf numFmtId="0" fontId="9" fillId="0" borderId="53" xfId="50" applyBorder="1" applyAlignment="1" applyProtection="1">
      <alignment horizontal="left" vertical="center"/>
      <protection locked="0"/>
    </xf>
    <xf numFmtId="0" fontId="9" fillId="0" borderId="54" xfId="50" applyBorder="1" applyAlignment="1" applyProtection="1">
      <alignment horizontal="left" vertical="center" wrapText="1"/>
      <protection locked="0"/>
    </xf>
    <xf numFmtId="0" fontId="16" fillId="4" borderId="55" xfId="50" applyFont="1" applyFill="1" applyBorder="1" applyAlignment="1">
      <alignment horizontal="center" vertical="center" wrapText="1"/>
    </xf>
    <xf numFmtId="0" fontId="21" fillId="0" borderId="0" xfId="50" applyFont="1"/>
    <xf numFmtId="0" fontId="16" fillId="4" borderId="54" xfId="50" applyFont="1" applyFill="1" applyBorder="1" applyAlignment="1">
      <alignment horizontal="center" vertical="center" wrapText="1"/>
    </xf>
    <xf numFmtId="176" fontId="16" fillId="0" borderId="54" xfId="53" applyFont="1" applyFill="1" applyBorder="1" applyAlignment="1" applyProtection="1">
      <alignment horizontal="center" vertical="center" wrapText="1"/>
    </xf>
    <xf numFmtId="176" fontId="11" fillId="0" borderId="3" xfId="53" applyFont="1" applyFill="1" applyBorder="1" applyAlignment="1" applyProtection="1">
      <alignment horizontal="center" vertical="center" wrapText="1"/>
    </xf>
    <xf numFmtId="0" fontId="22" fillId="0" borderId="0" xfId="50" applyFont="1"/>
    <xf numFmtId="0" fontId="9" fillId="0" borderId="55" xfId="50" applyBorder="1" applyAlignment="1" applyProtection="1">
      <alignment horizontal="left"/>
      <protection locked="0"/>
    </xf>
    <xf numFmtId="0" fontId="9" fillId="0" borderId="54" xfId="50" applyBorder="1" applyAlignment="1" applyProtection="1">
      <alignment horizontal="left" wrapText="1"/>
      <protection locked="0"/>
    </xf>
    <xf numFmtId="0" fontId="9" fillId="0" borderId="54" xfId="50" applyBorder="1" applyAlignment="1" applyProtection="1">
      <alignment horizontal="left"/>
      <protection locked="0"/>
    </xf>
    <xf numFmtId="0" fontId="9" fillId="0" borderId="56" xfId="50" applyBorder="1" applyAlignment="1">
      <alignment horizontal="left"/>
    </xf>
    <xf numFmtId="9" fontId="13" fillId="0" borderId="7" xfId="50" applyNumberFormat="1" applyFont="1" applyBorder="1" applyAlignment="1" applyProtection="1">
      <alignment horizontal="center"/>
      <protection locked="0"/>
    </xf>
    <xf numFmtId="10" fontId="13" fillId="0" borderId="7" xfId="50" applyNumberFormat="1" applyFont="1" applyBorder="1" applyAlignment="1" applyProtection="1">
      <alignment horizontal="center"/>
      <protection locked="0"/>
    </xf>
    <xf numFmtId="0" fontId="9" fillId="0" borderId="57" xfId="50" applyBorder="1"/>
    <xf numFmtId="0" fontId="23" fillId="0" borderId="0" xfId="0" applyFont="1" applyAlignment="1">
      <alignment vertical="center"/>
    </xf>
    <xf numFmtId="0" fontId="24" fillId="0" borderId="0" xfId="0" applyFont="1" applyAlignment="1">
      <alignment vertical="center"/>
    </xf>
    <xf numFmtId="0" fontId="23" fillId="0" borderId="0" xfId="0" applyFont="1" applyAlignment="1">
      <alignment horizontal="center"/>
    </xf>
    <xf numFmtId="0" fontId="23" fillId="0" borderId="0" xfId="0" applyFont="1" applyAlignment="1">
      <alignment horizontal="center" vertical="center"/>
    </xf>
    <xf numFmtId="2" fontId="23" fillId="0" borderId="0" xfId="0" applyNumberFormat="1" applyFont="1" applyAlignment="1">
      <alignment horizontal="center" vertical="center"/>
    </xf>
    <xf numFmtId="184" fontId="23" fillId="0" borderId="0" xfId="0" applyNumberFormat="1" applyFont="1" applyAlignment="1">
      <alignment horizontal="center" vertical="center"/>
    </xf>
    <xf numFmtId="0" fontId="23" fillId="0" borderId="0" xfId="0" applyFont="1"/>
    <xf numFmtId="176" fontId="23" fillId="0" borderId="0" xfId="1" applyFont="1"/>
    <xf numFmtId="58" fontId="23" fillId="0" borderId="0" xfId="0" applyNumberFormat="1" applyFont="1" applyAlignment="1">
      <alignment horizontal="center" vertical="center"/>
    </xf>
    <xf numFmtId="0" fontId="25" fillId="5" borderId="1" xfId="0" applyFont="1" applyFill="1" applyBorder="1" applyAlignment="1">
      <alignment horizontal="center" vertical="top" wrapText="1"/>
    </xf>
    <xf numFmtId="0" fontId="25" fillId="5" borderId="2" xfId="0" applyFont="1" applyFill="1" applyBorder="1" applyAlignment="1">
      <alignment horizontal="center" vertical="top" wrapText="1"/>
    </xf>
    <xf numFmtId="0" fontId="25" fillId="5" borderId="3" xfId="0" applyFont="1" applyFill="1" applyBorder="1" applyAlignment="1">
      <alignment horizontal="center" vertical="top" wrapText="1"/>
    </xf>
    <xf numFmtId="0" fontId="25" fillId="5" borderId="0" xfId="0" applyFont="1" applyFill="1" applyAlignment="1">
      <alignment horizontal="center" vertical="top" wrapText="1"/>
    </xf>
    <xf numFmtId="0" fontId="25" fillId="5" borderId="4" xfId="0" applyFont="1" applyFill="1" applyBorder="1" applyAlignment="1">
      <alignment horizontal="center" vertical="top" wrapText="1"/>
    </xf>
    <xf numFmtId="0" fontId="25" fillId="5" borderId="5" xfId="0" applyFont="1" applyFill="1" applyBorder="1" applyAlignment="1">
      <alignment horizontal="center" vertical="top" wrapText="1"/>
    </xf>
    <xf numFmtId="0" fontId="26" fillId="5" borderId="1" xfId="0" applyFont="1" applyFill="1" applyBorder="1" applyAlignment="1">
      <alignment horizontal="left" vertical="center" wrapText="1"/>
    </xf>
    <xf numFmtId="0" fontId="26" fillId="5" borderId="2" xfId="0" applyFont="1" applyFill="1" applyBorder="1" applyAlignment="1">
      <alignment horizontal="left" vertical="center" wrapText="1"/>
    </xf>
    <xf numFmtId="176" fontId="12" fillId="5" borderId="2" xfId="1" applyFont="1" applyFill="1" applyBorder="1" applyAlignment="1">
      <alignment horizontal="left" vertical="center" wrapText="1"/>
    </xf>
    <xf numFmtId="0" fontId="26" fillId="5" borderId="3" xfId="0" applyFont="1" applyFill="1" applyBorder="1" applyAlignment="1">
      <alignment horizontal="left" vertical="center" wrapText="1"/>
    </xf>
    <xf numFmtId="0" fontId="26" fillId="5" borderId="0" xfId="0" applyFont="1" applyFill="1" applyAlignment="1">
      <alignment horizontal="left" vertical="center" wrapText="1"/>
    </xf>
    <xf numFmtId="0" fontId="26" fillId="5" borderId="0" xfId="0" applyFont="1" applyFill="1" applyAlignment="1">
      <alignment vertical="center"/>
    </xf>
    <xf numFmtId="10" fontId="12" fillId="5" borderId="0" xfId="3" applyNumberFormat="1" applyFont="1" applyFill="1" applyBorder="1" applyAlignment="1">
      <alignment horizontal="left" vertical="center" wrapText="1"/>
    </xf>
    <xf numFmtId="0" fontId="26" fillId="5" borderId="0" xfId="0" applyFont="1" applyFill="1" applyAlignment="1">
      <alignment vertical="center" wrapText="1"/>
    </xf>
    <xf numFmtId="0" fontId="26" fillId="5" borderId="4" xfId="0" applyFont="1" applyFill="1" applyBorder="1" applyAlignment="1">
      <alignment horizontal="left" vertical="center" wrapText="1"/>
    </xf>
    <xf numFmtId="0" fontId="26" fillId="5" borderId="5" xfId="0" applyFont="1" applyFill="1" applyBorder="1" applyAlignment="1">
      <alignment horizontal="left" vertical="center" wrapText="1"/>
    </xf>
    <xf numFmtId="0" fontId="26" fillId="5" borderId="5" xfId="0" applyFont="1" applyFill="1" applyBorder="1" applyAlignment="1">
      <alignment vertical="center" wrapText="1"/>
    </xf>
    <xf numFmtId="184" fontId="12" fillId="5" borderId="5" xfId="1" applyNumberFormat="1" applyFont="1" applyFill="1" applyBorder="1" applyAlignment="1">
      <alignment horizontal="left" vertical="center" wrapText="1"/>
    </xf>
    <xf numFmtId="0" fontId="27" fillId="0" borderId="38" xfId="0" applyFont="1" applyBorder="1" applyAlignment="1">
      <alignment horizontal="center" vertical="center"/>
    </xf>
    <xf numFmtId="0" fontId="27" fillId="0" borderId="39" xfId="0" applyFont="1" applyBorder="1" applyAlignment="1">
      <alignment horizontal="center" vertical="center"/>
    </xf>
    <xf numFmtId="0" fontId="28" fillId="6" borderId="6" xfId="0" applyFont="1" applyFill="1" applyBorder="1" applyAlignment="1">
      <alignment horizontal="center" vertical="center"/>
    </xf>
    <xf numFmtId="2" fontId="28" fillId="6" borderId="6" xfId="0" applyNumberFormat="1" applyFont="1" applyFill="1" applyBorder="1" applyAlignment="1">
      <alignment horizontal="center" vertical="center"/>
    </xf>
    <xf numFmtId="184" fontId="28" fillId="6" borderId="6" xfId="0" applyNumberFormat="1" applyFont="1" applyFill="1" applyBorder="1" applyAlignment="1">
      <alignment horizontal="center" vertical="center" wrapText="1"/>
    </xf>
    <xf numFmtId="184" fontId="28" fillId="6" borderId="6" xfId="0" applyNumberFormat="1" applyFont="1" applyFill="1" applyBorder="1" applyAlignment="1">
      <alignment horizontal="center" vertical="center"/>
    </xf>
    <xf numFmtId="0" fontId="29" fillId="0" borderId="7" xfId="0" applyFont="1" applyBorder="1" applyAlignment="1">
      <alignment horizontal="center" vertical="center"/>
    </xf>
    <xf numFmtId="0" fontId="29" fillId="0" borderId="7" xfId="0" applyFont="1" applyBorder="1" applyAlignment="1">
      <alignment vertical="center"/>
    </xf>
    <xf numFmtId="2" fontId="29" fillId="0" borderId="7" xfId="0" applyNumberFormat="1" applyFont="1" applyBorder="1" applyAlignment="1">
      <alignment horizontal="center" vertical="center"/>
    </xf>
    <xf numFmtId="184" fontId="29" fillId="0" borderId="7" xfId="0" applyNumberFormat="1" applyFont="1" applyBorder="1" applyAlignment="1">
      <alignment horizontal="center" vertical="center"/>
    </xf>
    <xf numFmtId="10" fontId="29" fillId="0" borderId="7" xfId="3" applyNumberFormat="1" applyFont="1" applyFill="1" applyBorder="1" applyAlignment="1">
      <alignment horizontal="center" vertical="center"/>
    </xf>
    <xf numFmtId="0" fontId="9" fillId="0" borderId="7" xfId="0" applyFont="1" applyBorder="1" applyAlignment="1">
      <alignment horizontal="center" vertical="center"/>
    </xf>
    <xf numFmtId="0" fontId="9" fillId="0" borderId="7" xfId="0" applyFont="1" applyBorder="1" applyAlignment="1">
      <alignment vertical="center" wrapText="1"/>
    </xf>
    <xf numFmtId="2" fontId="9" fillId="0" borderId="7" xfId="0" applyNumberFormat="1" applyFont="1" applyBorder="1" applyAlignment="1">
      <alignment horizontal="center" vertical="center"/>
    </xf>
    <xf numFmtId="0" fontId="9" fillId="0" borderId="7" xfId="0" applyFont="1" applyBorder="1" applyAlignment="1">
      <alignment vertical="center"/>
    </xf>
    <xf numFmtId="184" fontId="9" fillId="0" borderId="7" xfId="0" applyNumberFormat="1" applyFont="1" applyBorder="1" applyAlignment="1">
      <alignment horizontal="center" vertical="center"/>
    </xf>
    <xf numFmtId="0" fontId="29" fillId="0" borderId="7" xfId="0" applyFont="1" applyBorder="1" applyAlignment="1">
      <alignment horizontal="left" vertical="center" wrapText="1"/>
    </xf>
    <xf numFmtId="0" fontId="29" fillId="0" borderId="7" xfId="0" applyFont="1" applyBorder="1" applyAlignment="1">
      <alignment vertical="center" wrapText="1"/>
    </xf>
    <xf numFmtId="0" fontId="28" fillId="7" borderId="7" xfId="0" applyFont="1" applyFill="1" applyBorder="1" applyAlignment="1">
      <alignment horizontal="center" vertical="center"/>
    </xf>
    <xf numFmtId="184" fontId="28" fillId="7" borderId="7" xfId="0" applyNumberFormat="1" applyFont="1" applyFill="1" applyBorder="1" applyAlignment="1">
      <alignment horizontal="center" vertical="center" wrapText="1"/>
    </xf>
    <xf numFmtId="4" fontId="23" fillId="0" borderId="0" xfId="0" applyNumberFormat="1" applyFont="1" applyAlignment="1">
      <alignment vertical="center"/>
    </xf>
    <xf numFmtId="185" fontId="23" fillId="0" borderId="0" xfId="0" applyNumberFormat="1" applyFont="1" applyAlignment="1">
      <alignment horizontal="center" vertical="center"/>
    </xf>
    <xf numFmtId="0" fontId="25" fillId="5" borderId="12" xfId="0" applyFont="1" applyFill="1" applyBorder="1" applyAlignment="1">
      <alignment horizontal="center" vertical="top" wrapText="1"/>
    </xf>
    <xf numFmtId="0" fontId="25" fillId="5" borderId="13" xfId="0" applyFont="1" applyFill="1" applyBorder="1" applyAlignment="1">
      <alignment horizontal="center" vertical="top" wrapText="1"/>
    </xf>
    <xf numFmtId="0" fontId="25" fillId="5" borderId="14" xfId="0" applyFont="1" applyFill="1" applyBorder="1" applyAlignment="1">
      <alignment horizontal="center" vertical="top" wrapText="1"/>
    </xf>
    <xf numFmtId="176" fontId="12" fillId="5" borderId="12" xfId="1" applyFont="1" applyFill="1" applyBorder="1" applyAlignment="1">
      <alignment horizontal="left" vertical="center" wrapText="1"/>
    </xf>
    <xf numFmtId="0" fontId="23" fillId="0" borderId="13" xfId="0" applyFont="1" applyBorder="1"/>
    <xf numFmtId="0" fontId="23" fillId="0" borderId="14" xfId="0" applyFont="1" applyBorder="1"/>
    <xf numFmtId="0" fontId="27" fillId="0" borderId="49" xfId="0" applyFont="1" applyBorder="1" applyAlignment="1">
      <alignment horizontal="center" vertical="center"/>
    </xf>
    <xf numFmtId="176" fontId="23" fillId="0" borderId="0" xfId="1" applyFont="1" applyAlignment="1">
      <alignment vertical="center"/>
    </xf>
    <xf numFmtId="184" fontId="29" fillId="8" borderId="7" xfId="0" applyNumberFormat="1" applyFont="1" applyFill="1" applyBorder="1" applyAlignment="1">
      <alignment horizontal="center" vertical="center"/>
    </xf>
    <xf numFmtId="176" fontId="24" fillId="0" borderId="0" xfId="1" applyFont="1" applyAlignment="1">
      <alignment vertical="center"/>
    </xf>
    <xf numFmtId="0" fontId="24" fillId="0" borderId="0" xfId="0" applyFont="1" applyAlignment="1">
      <alignment horizontal="left" vertical="center"/>
    </xf>
    <xf numFmtId="184" fontId="29" fillId="9" borderId="7" xfId="0" applyNumberFormat="1" applyFont="1" applyFill="1" applyBorder="1" applyAlignment="1">
      <alignment horizontal="center" vertical="center"/>
    </xf>
    <xf numFmtId="184" fontId="29" fillId="10" borderId="7" xfId="0" applyNumberFormat="1" applyFont="1" applyFill="1" applyBorder="1" applyAlignment="1">
      <alignment horizontal="center" vertical="center"/>
    </xf>
    <xf numFmtId="176" fontId="24" fillId="0" borderId="0" xfId="0" applyNumberFormat="1" applyFont="1" applyAlignment="1">
      <alignment vertical="center"/>
    </xf>
    <xf numFmtId="184" fontId="23" fillId="0" borderId="0" xfId="0" applyNumberFormat="1" applyFont="1"/>
    <xf numFmtId="184" fontId="30" fillId="0" borderId="0" xfId="0" applyNumberFormat="1" applyFont="1" applyAlignment="1">
      <alignment horizontal="center" vertical="center"/>
    </xf>
    <xf numFmtId="10" fontId="23" fillId="0" borderId="0" xfId="3" applyNumberFormat="1" applyFont="1" applyAlignment="1">
      <alignment vertical="center"/>
    </xf>
    <xf numFmtId="58" fontId="30" fillId="0" borderId="0" xfId="0" applyNumberFormat="1" applyFont="1" applyAlignment="1">
      <alignment horizontal="center" vertical="center"/>
    </xf>
    <xf numFmtId="0" fontId="25" fillId="5" borderId="2" xfId="0" applyFont="1" applyFill="1" applyBorder="1" applyAlignment="1">
      <alignment vertical="top" wrapText="1"/>
    </xf>
    <xf numFmtId="0" fontId="25" fillId="5" borderId="0" xfId="0" applyFont="1" applyFill="1" applyAlignment="1">
      <alignment vertical="top" wrapText="1"/>
    </xf>
    <xf numFmtId="0" fontId="26" fillId="5" borderId="1" xfId="0" applyFont="1" applyFill="1" applyBorder="1" applyAlignment="1">
      <alignment vertical="center" wrapText="1"/>
    </xf>
    <xf numFmtId="0" fontId="26" fillId="5" borderId="12" xfId="0" applyFont="1" applyFill="1" applyBorder="1" applyAlignment="1">
      <alignment horizontal="left" vertical="center" wrapText="1"/>
    </xf>
    <xf numFmtId="0" fontId="26" fillId="5" borderId="3" xfId="0" applyFont="1" applyFill="1" applyBorder="1" applyAlignment="1">
      <alignment vertical="center" wrapText="1"/>
    </xf>
    <xf numFmtId="0" fontId="26" fillId="5" borderId="13" xfId="0" applyFont="1" applyFill="1" applyBorder="1" applyAlignment="1">
      <alignment vertical="center"/>
    </xf>
    <xf numFmtId="0" fontId="26" fillId="5" borderId="13" xfId="0" applyFont="1" applyFill="1" applyBorder="1" applyAlignment="1">
      <alignment vertical="center" wrapText="1"/>
    </xf>
    <xf numFmtId="0" fontId="26" fillId="5" borderId="4" xfId="0" applyFont="1" applyFill="1" applyBorder="1" applyAlignment="1">
      <alignment vertical="center" wrapText="1"/>
    </xf>
    <xf numFmtId="0" fontId="26" fillId="5" borderId="14" xfId="0" applyFont="1" applyFill="1" applyBorder="1" applyAlignment="1">
      <alignment vertical="center" wrapText="1"/>
    </xf>
    <xf numFmtId="0" fontId="27" fillId="0" borderId="58" xfId="0" applyFont="1" applyBorder="1" applyAlignment="1">
      <alignment horizontal="center" vertical="center"/>
    </xf>
    <xf numFmtId="0" fontId="27" fillId="0" borderId="59" xfId="0" applyFont="1" applyBorder="1" applyAlignment="1">
      <alignment horizontal="center" vertical="center"/>
    </xf>
    <xf numFmtId="0" fontId="27" fillId="0" borderId="60" xfId="0" applyFont="1" applyBorder="1" applyAlignment="1">
      <alignment horizontal="center" vertical="center"/>
    </xf>
    <xf numFmtId="0" fontId="12" fillId="6" borderId="7" xfId="0" applyFont="1" applyFill="1" applyBorder="1" applyAlignment="1">
      <alignment horizontal="center" vertical="center"/>
    </xf>
    <xf numFmtId="2" fontId="12" fillId="6" borderId="7" xfId="0" applyNumberFormat="1" applyFont="1" applyFill="1" applyBorder="1" applyAlignment="1">
      <alignment horizontal="center" vertical="center"/>
    </xf>
    <xf numFmtId="184" fontId="12" fillId="6" borderId="7" xfId="0" applyNumberFormat="1" applyFont="1" applyFill="1" applyBorder="1" applyAlignment="1">
      <alignment horizontal="center" vertical="center" wrapText="1"/>
    </xf>
    <xf numFmtId="184" fontId="12" fillId="6" borderId="7" xfId="0" applyNumberFormat="1" applyFont="1" applyFill="1" applyBorder="1" applyAlignment="1">
      <alignment horizontal="center" vertical="center"/>
    </xf>
    <xf numFmtId="0" fontId="12" fillId="7" borderId="7" xfId="0" applyFont="1" applyFill="1" applyBorder="1" applyAlignment="1">
      <alignment horizontal="center" vertical="center"/>
    </xf>
    <xf numFmtId="0" fontId="12" fillId="7" borderId="7" xfId="0" applyFont="1" applyFill="1" applyBorder="1" applyAlignment="1">
      <alignment horizontal="left" vertical="center"/>
    </xf>
    <xf numFmtId="184" fontId="12" fillId="7" borderId="7" xfId="0" applyNumberFormat="1" applyFont="1" applyFill="1" applyBorder="1" applyAlignment="1">
      <alignment horizontal="center" vertical="center" wrapText="1"/>
    </xf>
    <xf numFmtId="0" fontId="9" fillId="0" borderId="7" xfId="0" applyFont="1" applyBorder="1" applyAlignment="1">
      <alignment horizontal="left" vertical="center" wrapText="1"/>
    </xf>
    <xf numFmtId="0" fontId="29" fillId="0" borderId="0" xfId="0" applyFont="1" applyAlignment="1">
      <alignment horizontal="center"/>
    </xf>
    <xf numFmtId="0" fontId="29" fillId="0" borderId="0" xfId="0" applyFont="1" applyAlignment="1">
      <alignment vertical="center"/>
    </xf>
    <xf numFmtId="0" fontId="29" fillId="0" borderId="0" xfId="0" applyFont="1" applyAlignment="1">
      <alignment horizontal="center" vertical="center"/>
    </xf>
    <xf numFmtId="2" fontId="29" fillId="0" borderId="0" xfId="0" applyNumberFormat="1" applyFont="1" applyAlignment="1">
      <alignment horizontal="center" vertical="center"/>
    </xf>
    <xf numFmtId="184" fontId="29" fillId="0" borderId="0" xfId="0" applyNumberFormat="1" applyFont="1" applyAlignment="1">
      <alignment horizontal="center" vertical="center"/>
    </xf>
    <xf numFmtId="0" fontId="31" fillId="0" borderId="0" xfId="0" applyFont="1" applyAlignment="1">
      <alignment vertical="center"/>
    </xf>
    <xf numFmtId="186" fontId="23" fillId="0" borderId="0" xfId="0" applyNumberFormat="1" applyFont="1" applyAlignment="1">
      <alignment horizontal="center" vertical="center"/>
    </xf>
    <xf numFmtId="0" fontId="26" fillId="0" borderId="0" xfId="0" applyFont="1" applyAlignment="1">
      <alignment horizontal="center" vertical="center" wrapText="1"/>
    </xf>
    <xf numFmtId="176" fontId="23" fillId="0" borderId="0" xfId="1" applyFont="1" applyBorder="1"/>
    <xf numFmtId="10" fontId="26" fillId="5" borderId="0" xfId="0" applyNumberFormat="1" applyFont="1" applyFill="1" applyAlignment="1">
      <alignment vertical="top" wrapText="1"/>
    </xf>
    <xf numFmtId="0" fontId="26" fillId="5" borderId="0" xfId="0" applyFont="1" applyFill="1" applyAlignment="1">
      <alignment vertical="top" wrapText="1"/>
    </xf>
    <xf numFmtId="177" fontId="26" fillId="5" borderId="0" xfId="2" applyFont="1" applyFill="1" applyBorder="1" applyAlignment="1">
      <alignment horizontal="center" vertical="top" wrapText="1"/>
    </xf>
    <xf numFmtId="0" fontId="27" fillId="0" borderId="0" xfId="0" applyFont="1" applyAlignment="1">
      <alignment horizontal="center" vertical="center"/>
    </xf>
    <xf numFmtId="176" fontId="23" fillId="0" borderId="0" xfId="1" applyFont="1" applyBorder="1" applyAlignment="1">
      <alignment vertical="center"/>
    </xf>
  </cellXfs>
  <cellStyles count="54">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Normal 2" xfId="49"/>
    <cellStyle name="Normal 2 3" xfId="50"/>
    <cellStyle name="Normal 4" xfId="51"/>
    <cellStyle name="Normal_APS VIGIA" xfId="52"/>
    <cellStyle name="Vírgula 3 3" xfId="53"/>
  </cellStyles>
  <dxfs count="5">
    <dxf>
      <font>
        <b val="1"/>
        <i val="0"/>
        <color indexed="60"/>
      </font>
      <fill>
        <patternFill patternType="solid">
          <bgColor indexed="13"/>
        </patternFill>
      </fill>
      <border>
        <left style="thin">
          <color indexed="10"/>
        </left>
        <right style="thin">
          <color indexed="10"/>
        </right>
        <top style="thin">
          <color indexed="10"/>
        </top>
        <bottom style="thin">
          <color indexed="10"/>
        </bottom>
      </border>
    </dxf>
    <dxf>
      <font>
        <b val="1"/>
        <i val="0"/>
        <strike val="0"/>
        <color indexed="16"/>
      </font>
      <fill>
        <patternFill patternType="solid">
          <bgColor indexed="13"/>
        </patternFill>
      </fill>
    </dxf>
    <dxf>
      <font>
        <color indexed="60"/>
      </font>
      <fill>
        <patternFill patternType="solid">
          <bgColor indexed="13"/>
        </patternFill>
      </fill>
      <border>
        <left style="thin">
          <color indexed="10"/>
        </left>
        <right style="thin">
          <color indexed="10"/>
        </right>
        <top style="thin">
          <color indexed="10"/>
        </top>
        <bottom style="thin">
          <color indexed="10"/>
        </bottom>
      </border>
    </dxf>
    <dxf>
      <fill>
        <patternFill patternType="solid">
          <bgColor indexed="42"/>
        </patternFill>
      </fill>
    </dxf>
    <dxf>
      <fill>
        <patternFill patternType="solid">
          <bgColor theme="0"/>
        </patternFill>
      </fill>
    </dxf>
  </dxfs>
  <tableStyles count="0" defaultTableStyle="TableStyleMedium2" defaultPivotStyle="PivotStyleLight16"/>
  <colors>
    <mruColors>
      <color rgb="00FF66CC"/>
      <color rgb="00FF33CC"/>
      <color rgb="00FF99CC"/>
      <color rgb="00F7DB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6.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pt-BR" sz="1800" b="1" i="0" u="none" strike="noStrike" kern="1200" spc="0" baseline="0">
                <a:solidFill>
                  <a:schemeClr val="tx1">
                    <a:lumMod val="65000"/>
                    <a:lumOff val="35000"/>
                  </a:schemeClr>
                </a:solidFill>
                <a:latin typeface="+mn-lt"/>
                <a:ea typeface="+mn-ea"/>
                <a:cs typeface="+mn-cs"/>
              </a:defRPr>
            </a:pPr>
            <a:r>
              <a:rPr lang="pt-BR" sz="1800" b="1"/>
              <a:t>CURVA</a:t>
            </a:r>
            <a:r>
              <a:rPr lang="pt-BR" sz="1800" b="1" baseline="0"/>
              <a:t> PLANEJAMENTO</a:t>
            </a:r>
            <a:endParaRPr lang="pt-BR" sz="1800" b="1"/>
          </a:p>
        </c:rich>
      </c:tx>
      <c:layout/>
      <c:overlay val="0"/>
      <c:spPr>
        <a:noFill/>
        <a:ln>
          <a:noFill/>
        </a:ln>
        <a:effectLst/>
      </c:spPr>
    </c:title>
    <c:autoTitleDeleted val="0"/>
    <c:plotArea>
      <c:layout/>
      <c:barChart>
        <c:barDir val="col"/>
        <c:grouping val="clustered"/>
        <c:varyColors val="0"/>
        <c:ser>
          <c:idx val="1"/>
          <c:order val="1"/>
          <c:tx>
            <c:strRef>
              <c:f>"Mensal"</c:f>
              <c:strCache>
                <c:ptCount val="1"/>
                <c:pt idx="0">
                  <c:v>Mensal</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pt-BR" sz="900" b="0" i="0" u="none" strike="noStrike" kern="1200" baseline="0">
                    <a:solidFill>
                      <a:schemeClr val="tx1">
                        <a:lumMod val="75000"/>
                        <a:lumOff val="25000"/>
                      </a:schemeClr>
                    </a:solidFill>
                    <a:latin typeface="+mn-lt"/>
                    <a:ea typeface="+mn-ea"/>
                    <a:cs typeface="+mn-cs"/>
                  </a:defRPr>
                </a:pPr>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CRONOGRAMA!$C$6:$L$6</c:f>
              <c:strCache>
                <c:ptCount val="10"/>
                <c:pt idx="0">
                  <c:v>S1</c:v>
                </c:pt>
                <c:pt idx="1">
                  <c:v>S2</c:v>
                </c:pt>
                <c:pt idx="2">
                  <c:v>S3</c:v>
                </c:pt>
                <c:pt idx="3">
                  <c:v>S4</c:v>
                </c:pt>
                <c:pt idx="4">
                  <c:v>S5</c:v>
                </c:pt>
                <c:pt idx="5">
                  <c:v>S6</c:v>
                </c:pt>
                <c:pt idx="6">
                  <c:v>S7</c:v>
                </c:pt>
                <c:pt idx="7">
                  <c:v>S8</c:v>
                </c:pt>
                <c:pt idx="8">
                  <c:v>S9</c:v>
                </c:pt>
                <c:pt idx="9">
                  <c:v>S10</c:v>
                </c:pt>
              </c:strCache>
            </c:strRef>
          </c:cat>
          <c:val>
            <c:numRef>
              <c:f>CRONOGRAMA!$C$19:$L$19</c:f>
              <c:numCache>
                <c:formatCode>0.00%</c:formatCode>
                <c:ptCount val="10"/>
                <c:pt idx="0">
                  <c:v>0.0415269581737303</c:v>
                </c:pt>
                <c:pt idx="1">
                  <c:v>0.0826752626077493</c:v>
                </c:pt>
                <c:pt idx="2">
                  <c:v>0.0721988596293889</c:v>
                </c:pt>
                <c:pt idx="3">
                  <c:v>0.0514353805425237</c:v>
                </c:pt>
                <c:pt idx="4">
                  <c:v>0.041148304434019</c:v>
                </c:pt>
                <c:pt idx="5">
                  <c:v>0.0205741522170095</c:v>
                </c:pt>
                <c:pt idx="7">
                  <c:v>0.100324756467145</c:v>
                </c:pt>
                <c:pt idx="8">
                  <c:v>0.0832775349460119</c:v>
                </c:pt>
                <c:pt idx="9">
                  <c:v>0.0662303134248792</c:v>
                </c:pt>
              </c:numCache>
            </c:numRef>
          </c:val>
        </c:ser>
        <c:dLbls>
          <c:showLegendKey val="0"/>
          <c:showVal val="1"/>
          <c:showCatName val="0"/>
          <c:showSerName val="0"/>
          <c:showPercent val="0"/>
          <c:showBubbleSize val="0"/>
        </c:dLbls>
        <c:gapWidth val="75"/>
        <c:overlap val="50"/>
        <c:axId val="286965760"/>
        <c:axId val="286954336"/>
      </c:barChart>
      <c:lineChart>
        <c:grouping val="standard"/>
        <c:varyColors val="0"/>
        <c:ser>
          <c:idx val="0"/>
          <c:order val="0"/>
          <c:spPr>
            <a:ln w="28575" cap="rnd">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pt-BR" sz="900" b="1" i="0" u="none" strike="noStrike" kern="1200" baseline="0">
                    <a:solidFill>
                      <a:schemeClr val="tx1">
                        <a:lumMod val="75000"/>
                        <a:lumOff val="25000"/>
                      </a:schemeClr>
                    </a:solidFill>
                    <a:latin typeface="+mn-lt"/>
                    <a:ea typeface="+mn-ea"/>
                    <a:cs typeface="+mn-cs"/>
                  </a:defRPr>
                </a:pPr>
              </a:p>
            </c:txPr>
            <c:dLblPos val="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CRONOGRAMA!$C$6:$L$6</c:f>
              <c:strCache>
                <c:ptCount val="10"/>
                <c:pt idx="0">
                  <c:v>S1</c:v>
                </c:pt>
                <c:pt idx="1">
                  <c:v>S2</c:v>
                </c:pt>
                <c:pt idx="2">
                  <c:v>S3</c:v>
                </c:pt>
                <c:pt idx="3">
                  <c:v>S4</c:v>
                </c:pt>
                <c:pt idx="4">
                  <c:v>S5</c:v>
                </c:pt>
                <c:pt idx="5">
                  <c:v>S6</c:v>
                </c:pt>
                <c:pt idx="6">
                  <c:v>S7</c:v>
                </c:pt>
                <c:pt idx="7">
                  <c:v>S8</c:v>
                </c:pt>
                <c:pt idx="8">
                  <c:v>S9</c:v>
                </c:pt>
                <c:pt idx="9">
                  <c:v>S10</c:v>
                </c:pt>
              </c:strCache>
            </c:strRef>
          </c:cat>
          <c:val>
            <c:numRef>
              <c:f>CRONOGRAMA!$C$20:$V$20</c:f>
              <c:numCache>
                <c:formatCode>0.00%</c:formatCode>
                <c:ptCount val="20"/>
                <c:pt idx="0">
                  <c:v>0.0415269581737303</c:v>
                </c:pt>
                <c:pt idx="1">
                  <c:v>0.12420222078148</c:v>
                </c:pt>
                <c:pt idx="2">
                  <c:v>0.196401080410869</c:v>
                </c:pt>
                <c:pt idx="3">
                  <c:v>0.247836460953392</c:v>
                </c:pt>
                <c:pt idx="4">
                  <c:v>0.288984765387411</c:v>
                </c:pt>
                <c:pt idx="5">
                  <c:v>0.309558917604421</c:v>
                </c:pt>
                <c:pt idx="6">
                  <c:v>0.309558917604421</c:v>
                </c:pt>
                <c:pt idx="7">
                  <c:v>0.409883674071565</c:v>
                </c:pt>
                <c:pt idx="8">
                  <c:v>0.493161209017577</c:v>
                </c:pt>
                <c:pt idx="9">
                  <c:v>0.559391522442456</c:v>
                </c:pt>
                <c:pt idx="10">
                  <c:v>0.608574614346203</c:v>
                </c:pt>
                <c:pt idx="11">
                  <c:v>0.640710484728817</c:v>
                </c:pt>
                <c:pt idx="12">
                  <c:v>0.672846355111431</c:v>
                </c:pt>
                <c:pt idx="13">
                  <c:v>0.704982225494045</c:v>
                </c:pt>
                <c:pt idx="14">
                  <c:v>0.737118095876659</c:v>
                </c:pt>
                <c:pt idx="15">
                  <c:v>0.769253966259272</c:v>
                </c:pt>
                <c:pt idx="16">
                  <c:v>0.900694918320943</c:v>
                </c:pt>
                <c:pt idx="17">
                  <c:v>0.960277967328377</c:v>
                </c:pt>
                <c:pt idx="18">
                  <c:v>1</c:v>
                </c:pt>
                <c:pt idx="19">
                  <c:v>1</c:v>
                </c:pt>
              </c:numCache>
            </c:numRef>
          </c:val>
          <c:smooth val="1"/>
        </c:ser>
        <c:dLbls>
          <c:showLegendKey val="0"/>
          <c:showVal val="1"/>
          <c:showCatName val="0"/>
          <c:showSerName val="0"/>
          <c:showPercent val="0"/>
          <c:showBubbleSize val="0"/>
        </c:dLbls>
        <c:marker val="0"/>
        <c:smooth val="1"/>
        <c:axId val="286965760"/>
        <c:axId val="286954336"/>
      </c:lineChart>
      <c:catAx>
        <c:axId val="286965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pt-BR" sz="900" b="0" i="0" u="none" strike="noStrike" kern="1200" baseline="0">
                <a:solidFill>
                  <a:schemeClr val="tx1">
                    <a:lumMod val="65000"/>
                    <a:lumOff val="35000"/>
                  </a:schemeClr>
                </a:solidFill>
                <a:latin typeface="+mn-lt"/>
                <a:ea typeface="+mn-ea"/>
                <a:cs typeface="+mn-cs"/>
              </a:defRPr>
            </a:pPr>
          </a:p>
        </c:txPr>
        <c:crossAx val="286954336"/>
        <c:crosses val="autoZero"/>
        <c:auto val="1"/>
        <c:lblAlgn val="ctr"/>
        <c:lblOffset val="100"/>
        <c:noMultiLvlLbl val="0"/>
      </c:catAx>
      <c:valAx>
        <c:axId val="2869543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lang="pt-BR" sz="900" b="0" i="0" u="none" strike="noStrike" kern="1200" baseline="0">
                <a:solidFill>
                  <a:schemeClr val="tx1">
                    <a:lumMod val="65000"/>
                    <a:lumOff val="35000"/>
                  </a:schemeClr>
                </a:solidFill>
                <a:latin typeface="+mn-lt"/>
                <a:ea typeface="+mn-ea"/>
                <a:cs typeface="+mn-cs"/>
              </a:defRPr>
            </a:pPr>
          </a:p>
        </c:txPr>
        <c:crossAx val="28696576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lang="pt-BR"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pt-BR"/>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emf"/><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161926</xdr:colOff>
      <xdr:row>4</xdr:row>
      <xdr:rowOff>76199</xdr:rowOff>
    </xdr:from>
    <xdr:to>
      <xdr:col>1</xdr:col>
      <xdr:colOff>795933</xdr:colOff>
      <xdr:row>7</xdr:row>
      <xdr:rowOff>190498</xdr:rowOff>
    </xdr:to>
    <xdr:pic>
      <xdr:nvPicPr>
        <xdr:cNvPr id="2" name="Imagem 3"/>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317625" y="75565"/>
          <a:ext cx="63373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85727</xdr:colOff>
      <xdr:row>4</xdr:row>
      <xdr:rowOff>45207</xdr:rowOff>
    </xdr:from>
    <xdr:to>
      <xdr:col>6</xdr:col>
      <xdr:colOff>1333500</xdr:colOff>
      <xdr:row>7</xdr:row>
      <xdr:rowOff>171448</xdr:rowOff>
    </xdr:to>
    <xdr:pic>
      <xdr:nvPicPr>
        <xdr:cNvPr id="3" name="Imagem 4" descr="logo_ifpa_2.jpg"/>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8759190" y="45085"/>
          <a:ext cx="1247775" cy="725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151345</xdr:colOff>
      <xdr:row>3</xdr:row>
      <xdr:rowOff>40440</xdr:rowOff>
    </xdr:from>
    <xdr:to>
      <xdr:col>0</xdr:col>
      <xdr:colOff>719667</xdr:colOff>
      <xdr:row>6</xdr:row>
      <xdr:rowOff>161058</xdr:rowOff>
    </xdr:to>
    <xdr:pic>
      <xdr:nvPicPr>
        <xdr:cNvPr id="2" name="Imagem 3"/>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51130" y="40005"/>
          <a:ext cx="568325" cy="72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847727</xdr:colOff>
      <xdr:row>3</xdr:row>
      <xdr:rowOff>52916</xdr:rowOff>
    </xdr:from>
    <xdr:to>
      <xdr:col>9</xdr:col>
      <xdr:colOff>840814</xdr:colOff>
      <xdr:row>6</xdr:row>
      <xdr:rowOff>180715</xdr:rowOff>
    </xdr:to>
    <xdr:pic>
      <xdr:nvPicPr>
        <xdr:cNvPr id="3" name="Imagem 4" descr="logo_ifpa_2.jpg"/>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11847195" y="52705"/>
          <a:ext cx="1104265" cy="727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9</xdr:col>
      <xdr:colOff>761241</xdr:colOff>
      <xdr:row>15</xdr:row>
      <xdr:rowOff>109539</xdr:rowOff>
    </xdr:from>
    <xdr:ext cx="1969258" cy="623886"/>
    <xdr:pic>
      <xdr:nvPicPr>
        <xdr:cNvPr id="3" name="Picture 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4738370" y="4064000"/>
          <a:ext cx="1969135" cy="624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76201</xdr:colOff>
      <xdr:row>0</xdr:row>
      <xdr:rowOff>38101</xdr:rowOff>
    </xdr:from>
    <xdr:ext cx="590550" cy="590550"/>
    <xdr:pic>
      <xdr:nvPicPr>
        <xdr:cNvPr id="4" name="Imagem 3"/>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320675" y="38100"/>
          <a:ext cx="5905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142875</xdr:colOff>
      <xdr:row>0</xdr:row>
      <xdr:rowOff>28575</xdr:rowOff>
    </xdr:from>
    <xdr:ext cx="1095375" cy="614479"/>
    <xdr:pic>
      <xdr:nvPicPr>
        <xdr:cNvPr id="5" name="Imagem 4" descr="logo_ifpa_2.jpg"/>
        <xdr:cNvPicPr>
          <a:picLocks noChangeAspect="1"/>
        </xdr:cNvPicPr>
      </xdr:nvPicPr>
      <xdr:blipFill>
        <a:blip r:embed="rId3">
          <a:extLst>
            <a:ext uri="{28A0092B-C50C-407E-A947-70E740481C1C}">
              <a14:useLocalDpi xmlns:a14="http://schemas.microsoft.com/office/drawing/2010/main" val="0"/>
            </a:ext>
          </a:extLst>
        </a:blip>
        <a:srcRect/>
        <a:stretch>
          <a:fillRect/>
        </a:stretch>
      </xdr:blipFill>
      <xdr:spPr>
        <a:xfrm>
          <a:off x="5467985" y="28575"/>
          <a:ext cx="1095375" cy="614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383989</xdr:colOff>
      <xdr:row>0</xdr:row>
      <xdr:rowOff>54256</xdr:rowOff>
    </xdr:from>
    <xdr:to>
      <xdr:col>1</xdr:col>
      <xdr:colOff>736601</xdr:colOff>
      <xdr:row>4</xdr:row>
      <xdr:rowOff>111771</xdr:rowOff>
    </xdr:to>
    <xdr:pic>
      <xdr:nvPicPr>
        <xdr:cNvPr id="2" name="Picture 1"/>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383540" y="53975"/>
          <a:ext cx="745490" cy="857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22</xdr:col>
      <xdr:colOff>1073727</xdr:colOff>
      <xdr:row>0</xdr:row>
      <xdr:rowOff>93009</xdr:rowOff>
    </xdr:from>
    <xdr:to>
      <xdr:col>23</xdr:col>
      <xdr:colOff>552451</xdr:colOff>
      <xdr:row>4</xdr:row>
      <xdr:rowOff>73865</xdr:rowOff>
    </xdr:to>
    <xdr:pic>
      <xdr:nvPicPr>
        <xdr:cNvPr id="3" name="Picture 198" descr="png_logo_IFET"/>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4653260" y="92710"/>
          <a:ext cx="5524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444501</xdr:colOff>
      <xdr:row>20</xdr:row>
      <xdr:rowOff>174625</xdr:rowOff>
    </xdr:from>
    <xdr:to>
      <xdr:col>23</xdr:col>
      <xdr:colOff>285750</xdr:colOff>
      <xdr:row>48</xdr:row>
      <xdr:rowOff>31751</xdr:rowOff>
    </xdr:to>
    <xdr:graphicFrame>
      <xdr:nvGraphicFramePr>
        <xdr:cNvPr id="4" name="Gráfico 3"/>
        <xdr:cNvGraphicFramePr/>
      </xdr:nvGraphicFramePr>
      <xdr:xfrm>
        <a:off x="392430" y="4318000"/>
        <a:ext cx="14546580" cy="492442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rprc10\c$\SUPERVISAO\ORCAMENTO\MED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bio\c\ENG&#170;%20JANE\OR&#199;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ell\AppData\Local\Microsoft\Windows\INetCache\Content.Outlook\JDTBH62H\PARQUE_CARMO_OR&#199;_OBRA_140918-com%20carimbo%20prefeitur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purbsp02\TRABALHO\CEU-SP\CEU%20JD%20GERDY\OR+&#231;AMENTO%20CEU%20GERDY%20-%20ENTREGA%20-%20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rcac143\Meus%20documentos\Users\d753170\Downloads\mboi%20mirim%20pac\Nova%20pasta\OR&#199;AMENTOS%20PMSP%20JULHO%202012%20-%20BARONESA%20II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rprc10\OBRAS%20NOVAS\Documents%20and%20Settings\JCMASI\My%20Documents\TABELA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absiurb-jul01"/>
      <sheetName val="TABSVP-jan01"/>
    </sheetNames>
    <sheetDataSet>
      <sheetData sheetId="0"/>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Índice"/>
      <sheetName val="Machado"/>
      <sheetName val="JAGUACIRINGA"/>
      <sheetName val="BELARMINO"/>
      <sheetName val="Everton"/>
      <sheetName val="paulino 2"/>
      <sheetName val="calazans"/>
      <sheetName val="medeiros"/>
      <sheetName val="HOMERO"/>
      <sheetName val="laura"/>
      <sheetName val="cruzalia"/>
      <sheetName val="badra"/>
      <sheetName val="paulino03"/>
      <sheetName val="Diana"/>
      <sheetName val="jaguacininga 2"/>
      <sheetName val="jaguacininga 3"/>
      <sheetName val="JAGUACININGA 04"/>
      <sheetName val="JAGUACININGA 05"/>
      <sheetName val="CATAS ALTAS"/>
      <sheetName val="PRAÇA DA CONQUISTA"/>
      <sheetName val="NEBULOSAS 1ª OS"/>
      <sheetName val="NEBULOSAS"/>
      <sheetName val="ANGICOx F. do Douro"/>
      <sheetName val="ANGICOx Vilalobos"/>
      <sheetName val="CARLOS MACHADO (2)"/>
      <sheetName val="Carlos Machado"/>
      <sheetName val="ESCORPIÃO"/>
      <sheetName val="ESCORPIÃO 1ª OS"/>
      <sheetName val="BARTOLOMEU 1ª OS"/>
      <sheetName val="Margarida Tomy"/>
      <sheetName val="Plan6 (2)"/>
      <sheetName val="Tabela 31"/>
      <sheetName val="ANGICO COMPLETA"/>
      <sheetName val="ANG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CEU SÃO PAULO"/>
      <sheetName val="CRONOG GERAL"/>
      <sheetName val="RESUMO-carmo"/>
      <sheetName val="SINAPI"/>
      <sheetName val="EDIF"/>
      <sheetName val="CPOS"/>
      <sheetName val="FDE"/>
      <sheetName val="RESUMO"/>
      <sheetName val="ORÇAMENTO LINK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ILHA CEU SÃO PAULO"/>
      <sheetName val="CRONOG GERAL"/>
      <sheetName val="SINAPI"/>
      <sheetName val="EDIF"/>
      <sheetName val="CPOS"/>
      <sheetName val="FDE"/>
      <sheetName val="CPU NOV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BDI"/>
      <sheetName val="Julho 2012"/>
      <sheetName val="R0"/>
      <sheetName val="Cron01"/>
    </sheetNames>
    <sheetDataSet>
      <sheetData sheetId="0" refreshError="1"/>
      <sheetData sheetId="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TABJUL95"/>
      <sheetName val="TABJUL96"/>
      <sheetName val="TABJAN97"/>
      <sheetName val="TABJUL97"/>
      <sheetName val="TABJAN98"/>
      <sheetName val="TABJUL98"/>
      <sheetName val="TABJUL99"/>
      <sheetName val="TABJAN00"/>
      <sheetName val="TABJUL00"/>
      <sheetName val="TABJAN01"/>
      <sheetName val="TABJUL0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93"/>
  <sheetViews>
    <sheetView tabSelected="1" view="pageBreakPreview" zoomScaleNormal="100" topLeftCell="A5" workbookViewId="0">
      <selection activeCell="A6" sqref="A6:G6"/>
    </sheetView>
  </sheetViews>
  <sheetFormatPr defaultColWidth="9.1047619047619" defaultRowHeight="14.25"/>
  <cols>
    <col min="1" max="1" width="17.3333333333333" style="163" customWidth="1"/>
    <col min="2" max="2" width="46.1047619047619" style="161" customWidth="1"/>
    <col min="3" max="3" width="9.1047619047619" style="164"/>
    <col min="4" max="4" width="15.1047619047619" style="165" customWidth="1"/>
    <col min="5" max="5" width="23.4380952380952" style="165" customWidth="1"/>
    <col min="6" max="6" width="19" style="166" customWidth="1"/>
    <col min="7" max="7" width="26" style="166" customWidth="1"/>
    <col min="8" max="8" width="12.8857142857143" style="161" customWidth="1"/>
    <col min="9" max="9" width="12.3333333333333" style="167" customWidth="1"/>
    <col min="10" max="11" width="9.1047619047619" style="167"/>
    <col min="12" max="12" width="12.8857142857143" style="168" customWidth="1"/>
    <col min="13" max="13" width="9.1047619047619" style="167"/>
    <col min="14" max="14" width="11.552380952381" style="167" customWidth="1"/>
    <col min="15" max="16384" width="9.1047619047619" style="167"/>
  </cols>
  <sheetData>
    <row r="1" hidden="1" outlineLevel="1" spans="7:9">
      <c r="G1" s="166" t="s">
        <v>0</v>
      </c>
      <c r="H1" s="161" t="s">
        <v>1</v>
      </c>
      <c r="I1" s="167" t="s">
        <v>2</v>
      </c>
    </row>
    <row r="2" hidden="1" outlineLevel="1" spans="6:9">
      <c r="F2" s="225" t="s">
        <v>3</v>
      </c>
      <c r="G2" s="169" t="s">
        <v>4</v>
      </c>
      <c r="H2" s="226">
        <v>0.1015</v>
      </c>
      <c r="I2" s="254">
        <f>H2+1</f>
        <v>1.1015</v>
      </c>
    </row>
    <row r="3" hidden="1" outlineLevel="1" spans="6:9">
      <c r="F3" s="225" t="s">
        <v>5</v>
      </c>
      <c r="G3" s="227" t="s">
        <v>6</v>
      </c>
      <c r="H3" s="226">
        <v>0.0457</v>
      </c>
      <c r="I3" s="254">
        <f>H3+1</f>
        <v>1.0457</v>
      </c>
    </row>
    <row r="4" ht="15" hidden="1" outlineLevel="1" spans="6:9">
      <c r="F4" s="225" t="s">
        <v>7</v>
      </c>
      <c r="G4" s="227" t="s">
        <v>8</v>
      </c>
      <c r="H4" s="226">
        <v>0.111</v>
      </c>
      <c r="I4" s="254">
        <f>H4+1</f>
        <v>1.111</v>
      </c>
    </row>
    <row r="5" ht="15.75" customHeight="1" collapsed="1" spans="1:10">
      <c r="A5" s="170" t="s">
        <v>9</v>
      </c>
      <c r="B5" s="171"/>
      <c r="C5" s="171"/>
      <c r="D5" s="171"/>
      <c r="E5" s="171"/>
      <c r="F5" s="171"/>
      <c r="G5" s="210"/>
      <c r="H5" s="228"/>
      <c r="I5" s="228"/>
      <c r="J5" s="228"/>
    </row>
    <row r="6" ht="15.75" customHeight="1" spans="1:10">
      <c r="A6" s="172" t="s">
        <v>10</v>
      </c>
      <c r="B6" s="173"/>
      <c r="C6" s="173"/>
      <c r="D6" s="173"/>
      <c r="E6" s="173"/>
      <c r="F6" s="173"/>
      <c r="G6" s="211"/>
      <c r="H6" s="229"/>
      <c r="I6" s="229"/>
      <c r="J6" s="229"/>
    </row>
    <row r="7" ht="15.75" customHeight="1" spans="1:10">
      <c r="A7" s="172" t="s">
        <v>11</v>
      </c>
      <c r="B7" s="173"/>
      <c r="C7" s="173"/>
      <c r="D7" s="173"/>
      <c r="E7" s="173"/>
      <c r="F7" s="173"/>
      <c r="G7" s="211"/>
      <c r="H7" s="229"/>
      <c r="I7" s="229"/>
      <c r="J7" s="229"/>
    </row>
    <row r="8" ht="16.5" customHeight="1" spans="1:10">
      <c r="A8" s="174" t="s">
        <v>12</v>
      </c>
      <c r="B8" s="175"/>
      <c r="C8" s="175"/>
      <c r="D8" s="175"/>
      <c r="E8" s="175"/>
      <c r="F8" s="175"/>
      <c r="G8" s="212"/>
      <c r="H8" s="229"/>
      <c r="I8" s="229"/>
      <c r="J8" s="229"/>
    </row>
    <row r="9" ht="35.25" customHeight="1" spans="1:12">
      <c r="A9" s="230" t="s">
        <v>13</v>
      </c>
      <c r="B9" s="177" t="s">
        <v>14</v>
      </c>
      <c r="C9" s="177"/>
      <c r="D9" s="177"/>
      <c r="E9" s="177" t="s">
        <v>15</v>
      </c>
      <c r="F9" s="178" t="s">
        <v>16</v>
      </c>
      <c r="G9" s="231"/>
      <c r="H9" s="183"/>
      <c r="I9" s="255"/>
      <c r="J9" s="255"/>
      <c r="L9" s="256"/>
    </row>
    <row r="10" spans="1:12">
      <c r="A10" s="232" t="s">
        <v>17</v>
      </c>
      <c r="B10" s="180" t="s">
        <v>18</v>
      </c>
      <c r="C10" s="180"/>
      <c r="D10" s="180"/>
      <c r="E10" s="181" t="s">
        <v>19</v>
      </c>
      <c r="F10" s="182">
        <f>BDI!G20/100</f>
        <v>0.2889</v>
      </c>
      <c r="G10" s="233"/>
      <c r="H10" s="181"/>
      <c r="I10" s="257"/>
      <c r="J10" s="258"/>
      <c r="L10" s="256"/>
    </row>
    <row r="11" spans="1:12">
      <c r="A11" s="232" t="s">
        <v>20</v>
      </c>
      <c r="B11" s="180" t="s">
        <v>21</v>
      </c>
      <c r="C11" s="180"/>
      <c r="D11" s="180"/>
      <c r="E11" s="183" t="s">
        <v>22</v>
      </c>
      <c r="F11" s="182">
        <v>0</v>
      </c>
      <c r="G11" s="234"/>
      <c r="H11" s="183"/>
      <c r="I11" s="257"/>
      <c r="J11" s="258"/>
      <c r="L11" s="256"/>
    </row>
    <row r="12" ht="26.25" spans="1:12">
      <c r="A12" s="235" t="s">
        <v>23</v>
      </c>
      <c r="B12" s="185" t="s">
        <v>24</v>
      </c>
      <c r="C12" s="185"/>
      <c r="D12" s="185"/>
      <c r="E12" s="186" t="s">
        <v>25</v>
      </c>
      <c r="F12" s="187">
        <f>G42</f>
        <v>59466.57729345</v>
      </c>
      <c r="G12" s="236"/>
      <c r="H12" s="183"/>
      <c r="I12" s="259"/>
      <c r="J12" s="259"/>
      <c r="L12" s="256"/>
    </row>
    <row r="13" ht="30.75" customHeight="1" spans="1:16">
      <c r="A13" s="237" t="s">
        <v>26</v>
      </c>
      <c r="B13" s="238"/>
      <c r="C13" s="238"/>
      <c r="D13" s="238"/>
      <c r="E13" s="238"/>
      <c r="F13" s="238"/>
      <c r="G13" s="239"/>
      <c r="J13" s="260"/>
      <c r="K13" s="260"/>
      <c r="L13" s="260"/>
      <c r="M13" s="260"/>
      <c r="N13" s="260"/>
      <c r="O13" s="260"/>
      <c r="P13" s="260"/>
    </row>
    <row r="14" s="161" customFormat="1" ht="15.75" customHeight="1" spans="1:12">
      <c r="A14" s="240" t="s">
        <v>27</v>
      </c>
      <c r="B14" s="240" t="s">
        <v>28</v>
      </c>
      <c r="C14" s="240" t="s">
        <v>29</v>
      </c>
      <c r="D14" s="241" t="s">
        <v>30</v>
      </c>
      <c r="E14" s="241" t="s">
        <v>31</v>
      </c>
      <c r="F14" s="242" t="s">
        <v>32</v>
      </c>
      <c r="G14" s="243" t="s">
        <v>33</v>
      </c>
      <c r="L14" s="261"/>
    </row>
    <row r="15" s="161" customFormat="1" ht="15.75" customHeight="1" spans="1:16">
      <c r="A15" s="244">
        <v>1</v>
      </c>
      <c r="B15" s="245" t="s">
        <v>34</v>
      </c>
      <c r="C15" s="245"/>
      <c r="D15" s="245"/>
      <c r="E15" s="245"/>
      <c r="F15" s="245"/>
      <c r="G15" s="246">
        <f>SUBTOTAL(9,G16:G17)</f>
        <v>6173.66517</v>
      </c>
      <c r="J15" s="260"/>
      <c r="K15" s="260"/>
      <c r="L15" s="260"/>
      <c r="M15" s="260"/>
      <c r="N15" s="260"/>
      <c r="O15" s="260"/>
      <c r="P15" s="260"/>
    </row>
    <row r="16" s="161" customFormat="1" ht="25.5" spans="1:12">
      <c r="A16" s="199" t="s">
        <v>35</v>
      </c>
      <c r="B16" s="200" t="s">
        <v>36</v>
      </c>
      <c r="C16" s="199" t="s">
        <v>37</v>
      </c>
      <c r="D16" s="201">
        <f>30*30</f>
        <v>900</v>
      </c>
      <c r="E16" s="202" t="s">
        <v>38</v>
      </c>
      <c r="F16" s="203">
        <f>1.5*I2</f>
        <v>1.65225</v>
      </c>
      <c r="G16" s="203">
        <f t="shared" ref="G16:G17" si="0">D16*F16</f>
        <v>1487.025</v>
      </c>
      <c r="L16" s="261"/>
    </row>
    <row r="17" s="161" customFormat="1" spans="1:12">
      <c r="A17" s="199" t="s">
        <v>39</v>
      </c>
      <c r="B17" s="202" t="s">
        <v>40</v>
      </c>
      <c r="C17" s="199" t="s">
        <v>41</v>
      </c>
      <c r="D17" s="201">
        <v>3</v>
      </c>
      <c r="E17" s="202" t="s">
        <v>38</v>
      </c>
      <c r="F17" s="203">
        <f>1418.26*I2</f>
        <v>1562.21339</v>
      </c>
      <c r="G17" s="203">
        <f t="shared" si="0"/>
        <v>4686.64017</v>
      </c>
      <c r="L17" s="217"/>
    </row>
    <row r="18" s="161" customFormat="1" ht="18.75" customHeight="1" spans="1:12">
      <c r="A18" s="244">
        <v>2</v>
      </c>
      <c r="B18" s="245" t="s">
        <v>42</v>
      </c>
      <c r="C18" s="245"/>
      <c r="D18" s="245"/>
      <c r="E18" s="245"/>
      <c r="F18" s="245"/>
      <c r="G18" s="246">
        <f>SUBTOTAL(9,G19:G21)</f>
        <v>12234.7441306</v>
      </c>
      <c r="L18" s="217"/>
    </row>
    <row r="19" s="161" customFormat="1" ht="25.5" spans="1:12">
      <c r="A19" s="199" t="s">
        <v>43</v>
      </c>
      <c r="B19" s="247" t="s">
        <v>44</v>
      </c>
      <c r="C19" s="199" t="s">
        <v>37</v>
      </c>
      <c r="D19" s="201">
        <v>250</v>
      </c>
      <c r="E19" s="202" t="s">
        <v>45</v>
      </c>
      <c r="F19" s="203">
        <f>12.39*I2</f>
        <v>13.647585</v>
      </c>
      <c r="G19" s="203">
        <f>D19*F19</f>
        <v>3411.89625</v>
      </c>
      <c r="L19" s="217"/>
    </row>
    <row r="20" s="162" customFormat="1" ht="15" customHeight="1" spans="1:14">
      <c r="A20" s="199" t="s">
        <v>46</v>
      </c>
      <c r="B20" s="202" t="s">
        <v>47</v>
      </c>
      <c r="C20" s="199" t="s">
        <v>41</v>
      </c>
      <c r="D20" s="201">
        <v>1</v>
      </c>
      <c r="E20" s="202" t="s">
        <v>48</v>
      </c>
      <c r="F20" s="203">
        <f>(10.14*8.5*1320*0.03*1.2889)</f>
        <v>4399.1755236</v>
      </c>
      <c r="G20" s="203">
        <f>D20*F20</f>
        <v>4399.1755236</v>
      </c>
      <c r="L20" s="219"/>
      <c r="M20" s="219"/>
      <c r="N20" s="219"/>
    </row>
    <row r="21" s="162" customFormat="1" ht="25.5" spans="1:14">
      <c r="A21" s="199" t="s">
        <v>49</v>
      </c>
      <c r="B21" s="200" t="s">
        <v>50</v>
      </c>
      <c r="C21" s="199" t="s">
        <v>41</v>
      </c>
      <c r="D21" s="201">
        <v>1</v>
      </c>
      <c r="E21" s="202" t="s">
        <v>51</v>
      </c>
      <c r="F21" s="203">
        <f>6864.26*1.2889*0.5</f>
        <v>4423.672357</v>
      </c>
      <c r="G21" s="203">
        <f>D21*F21</f>
        <v>4423.672357</v>
      </c>
      <c r="K21" s="220"/>
      <c r="L21" s="219"/>
      <c r="N21" s="223"/>
    </row>
    <row r="22" s="161" customFormat="1" ht="18.75" customHeight="1" spans="1:12">
      <c r="A22" s="244">
        <v>3</v>
      </c>
      <c r="B22" s="245" t="s">
        <v>52</v>
      </c>
      <c r="C22" s="245"/>
      <c r="D22" s="245"/>
      <c r="E22" s="245"/>
      <c r="F22" s="245"/>
      <c r="G22" s="246">
        <f>SUBTOTAL(9,G23:G25)</f>
        <v>10137.39916225</v>
      </c>
      <c r="L22" s="217"/>
    </row>
    <row r="23" s="161" customFormat="1" spans="1:12">
      <c r="A23" s="199" t="s">
        <v>53</v>
      </c>
      <c r="B23" s="247" t="s">
        <v>54</v>
      </c>
      <c r="C23" s="199" t="s">
        <v>37</v>
      </c>
      <c r="D23" s="201">
        <v>250</v>
      </c>
      <c r="E23" s="202" t="s">
        <v>45</v>
      </c>
      <c r="F23" s="203">
        <f>15.61*I2</f>
        <v>17.194415</v>
      </c>
      <c r="G23" s="203">
        <f>D23*F23</f>
        <v>4298.60375</v>
      </c>
      <c r="L23" s="217"/>
    </row>
    <row r="24" s="161" customFormat="1" ht="16.5" customHeight="1" spans="1:12">
      <c r="A24" s="199" t="s">
        <v>55</v>
      </c>
      <c r="B24" s="202" t="s">
        <v>56</v>
      </c>
      <c r="C24" s="199" t="s">
        <v>37</v>
      </c>
      <c r="D24" s="201">
        <f>900-250</f>
        <v>650</v>
      </c>
      <c r="E24" s="202" t="s">
        <v>38</v>
      </c>
      <c r="F24" s="203">
        <f>6*I2</f>
        <v>6.609</v>
      </c>
      <c r="G24" s="203">
        <f>D24*F24</f>
        <v>4295.85</v>
      </c>
      <c r="L24" s="217"/>
    </row>
    <row r="25" s="161" customFormat="1" spans="1:12">
      <c r="A25" s="199" t="s">
        <v>57</v>
      </c>
      <c r="B25" s="202" t="s">
        <v>58</v>
      </c>
      <c r="C25" s="199" t="s">
        <v>37</v>
      </c>
      <c r="D25" s="201">
        <v>250</v>
      </c>
      <c r="E25" s="202" t="s">
        <v>59</v>
      </c>
      <c r="F25" s="203">
        <f>(4.31*I4*1.2889)</f>
        <v>6.171781649</v>
      </c>
      <c r="G25" s="203">
        <f>D25*F25</f>
        <v>1542.94541225</v>
      </c>
      <c r="L25" s="217"/>
    </row>
    <row r="26" s="161" customFormat="1" spans="1:12">
      <c r="A26" s="244">
        <v>4</v>
      </c>
      <c r="B26" s="245" t="s">
        <v>60</v>
      </c>
      <c r="C26" s="245"/>
      <c r="D26" s="245"/>
      <c r="E26" s="245"/>
      <c r="F26" s="245"/>
      <c r="G26" s="246">
        <f>SUBTOTAL(9,G27:G37)</f>
        <v>19110.1022</v>
      </c>
      <c r="L26" s="217"/>
    </row>
    <row r="27" s="161" customFormat="1" spans="1:14">
      <c r="A27" s="199" t="s">
        <v>61</v>
      </c>
      <c r="B27" s="202" t="s">
        <v>62</v>
      </c>
      <c r="C27" s="199" t="s">
        <v>37</v>
      </c>
      <c r="D27" s="201">
        <f>30*30</f>
        <v>900</v>
      </c>
      <c r="E27" s="202" t="s">
        <v>63</v>
      </c>
      <c r="F27" s="203">
        <f>3.44*I3</f>
        <v>3.597208</v>
      </c>
      <c r="G27" s="203">
        <f>D27*F27</f>
        <v>3237.4872</v>
      </c>
      <c r="L27" s="217"/>
      <c r="N27" s="208"/>
    </row>
    <row r="28" s="161" customFormat="1" spans="1:12">
      <c r="A28" s="199" t="s">
        <v>64</v>
      </c>
      <c r="B28" s="202" t="s">
        <v>65</v>
      </c>
      <c r="C28" s="199" t="s">
        <v>37</v>
      </c>
      <c r="D28" s="201">
        <v>250</v>
      </c>
      <c r="E28" s="202" t="s">
        <v>38</v>
      </c>
      <c r="F28" s="203">
        <f>6.84*I2</f>
        <v>7.53426</v>
      </c>
      <c r="G28" s="203">
        <f t="shared" ref="G28:G41" si="1">D28*F28</f>
        <v>1883.565</v>
      </c>
      <c r="L28" s="217"/>
    </row>
    <row r="29" s="161" customFormat="1" spans="1:12">
      <c r="A29" s="199" t="s">
        <v>66</v>
      </c>
      <c r="B29" s="202" t="s">
        <v>67</v>
      </c>
      <c r="C29" s="199" t="s">
        <v>37</v>
      </c>
      <c r="D29" s="201">
        <v>250</v>
      </c>
      <c r="E29" s="202" t="s">
        <v>38</v>
      </c>
      <c r="F29" s="203">
        <f>10.17*I2</f>
        <v>11.202255</v>
      </c>
      <c r="G29" s="203">
        <f t="shared" si="1"/>
        <v>2800.56375</v>
      </c>
      <c r="L29" s="217"/>
    </row>
    <row r="30" s="161" customFormat="1" spans="1:12">
      <c r="A30" s="199" t="s">
        <v>68</v>
      </c>
      <c r="B30" s="202" t="s">
        <v>69</v>
      </c>
      <c r="C30" s="199" t="s">
        <v>37</v>
      </c>
      <c r="D30" s="201">
        <v>250</v>
      </c>
      <c r="E30" s="202" t="s">
        <v>38</v>
      </c>
      <c r="F30" s="203">
        <f>7.97*I2</f>
        <v>8.778955</v>
      </c>
      <c r="G30" s="203">
        <f t="shared" si="1"/>
        <v>2194.73875</v>
      </c>
      <c r="L30" s="217"/>
    </row>
    <row r="31" s="161" customFormat="1" ht="25.5" spans="1:12">
      <c r="A31" s="199" t="s">
        <v>70</v>
      </c>
      <c r="B31" s="247" t="s">
        <v>71</v>
      </c>
      <c r="C31" s="199" t="s">
        <v>37</v>
      </c>
      <c r="D31" s="201">
        <v>250</v>
      </c>
      <c r="E31" s="202" t="s">
        <v>38</v>
      </c>
      <c r="F31" s="203">
        <f>4.25*I2</f>
        <v>4.681375</v>
      </c>
      <c r="G31" s="203">
        <f t="shared" si="1"/>
        <v>1170.34375</v>
      </c>
      <c r="L31" s="217"/>
    </row>
    <row r="32" s="161" customFormat="1" spans="1:12">
      <c r="A32" s="199" t="s">
        <v>72</v>
      </c>
      <c r="B32" s="202" t="s">
        <v>73</v>
      </c>
      <c r="C32" s="199" t="s">
        <v>37</v>
      </c>
      <c r="D32" s="201">
        <v>250</v>
      </c>
      <c r="E32" s="202" t="s">
        <v>38</v>
      </c>
      <c r="F32" s="203">
        <f>4*I2</f>
        <v>4.406</v>
      </c>
      <c r="G32" s="203">
        <f t="shared" ref="G32" si="2">D32*F32</f>
        <v>1101.5</v>
      </c>
      <c r="L32" s="217"/>
    </row>
    <row r="33" s="161" customFormat="1" spans="1:12">
      <c r="A33" s="199" t="s">
        <v>74</v>
      </c>
      <c r="B33" s="200" t="s">
        <v>75</v>
      </c>
      <c r="C33" s="199" t="s">
        <v>37</v>
      </c>
      <c r="D33" s="201">
        <v>250</v>
      </c>
      <c r="E33" s="202" t="s">
        <v>45</v>
      </c>
      <c r="F33" s="203">
        <f>7.28*I2</f>
        <v>8.01892</v>
      </c>
      <c r="G33" s="203">
        <f t="shared" si="1"/>
        <v>2004.73</v>
      </c>
      <c r="L33" s="217"/>
    </row>
    <row r="34" s="161" customFormat="1" spans="1:12">
      <c r="A34" s="199" t="s">
        <v>76</v>
      </c>
      <c r="B34" s="202" t="s">
        <v>77</v>
      </c>
      <c r="C34" s="199" t="s">
        <v>37</v>
      </c>
      <c r="D34" s="201">
        <v>250</v>
      </c>
      <c r="E34" s="202" t="s">
        <v>38</v>
      </c>
      <c r="F34" s="203">
        <f>5*I2</f>
        <v>5.5075</v>
      </c>
      <c r="G34" s="203">
        <f t="shared" si="1"/>
        <v>1376.875</v>
      </c>
      <c r="L34" s="217"/>
    </row>
    <row r="35" s="161" customFormat="1" spans="1:12">
      <c r="A35" s="199" t="s">
        <v>78</v>
      </c>
      <c r="B35" s="202" t="s">
        <v>79</v>
      </c>
      <c r="C35" s="199" t="s">
        <v>37</v>
      </c>
      <c r="D35" s="201">
        <v>250</v>
      </c>
      <c r="E35" s="202" t="s">
        <v>38</v>
      </c>
      <c r="F35" s="203">
        <f>4.35*I2</f>
        <v>4.791525</v>
      </c>
      <c r="G35" s="203">
        <f t="shared" si="1"/>
        <v>1197.88125</v>
      </c>
      <c r="L35" s="217"/>
    </row>
    <row r="36" s="161" customFormat="1" ht="25.5" spans="1:12">
      <c r="A36" s="199" t="s">
        <v>80</v>
      </c>
      <c r="B36" s="200" t="s">
        <v>81</v>
      </c>
      <c r="C36" s="199" t="s">
        <v>37</v>
      </c>
      <c r="D36" s="201">
        <v>250</v>
      </c>
      <c r="E36" s="202" t="s">
        <v>45</v>
      </c>
      <c r="F36" s="203">
        <f>3.5*I2</f>
        <v>3.85525</v>
      </c>
      <c r="G36" s="203">
        <f t="shared" si="1"/>
        <v>963.8125</v>
      </c>
      <c r="L36" s="217"/>
    </row>
    <row r="37" s="161" customFormat="1" spans="1:12">
      <c r="A37" s="199" t="s">
        <v>82</v>
      </c>
      <c r="B37" s="202" t="s">
        <v>83</v>
      </c>
      <c r="C37" s="199" t="s">
        <v>37</v>
      </c>
      <c r="D37" s="201">
        <v>250</v>
      </c>
      <c r="E37" s="202" t="s">
        <v>45</v>
      </c>
      <c r="F37" s="203">
        <f>4.28*I2</f>
        <v>4.71442</v>
      </c>
      <c r="G37" s="203">
        <f t="shared" si="1"/>
        <v>1178.605</v>
      </c>
      <c r="L37" s="217"/>
    </row>
    <row r="38" s="161" customFormat="1" spans="1:12">
      <c r="A38" s="244">
        <v>5</v>
      </c>
      <c r="B38" s="245" t="s">
        <v>84</v>
      </c>
      <c r="C38" s="245"/>
      <c r="D38" s="245"/>
      <c r="E38" s="245"/>
      <c r="F38" s="245"/>
      <c r="G38" s="246">
        <f>SUBTOTAL(9,G39:G41)</f>
        <v>11810.6666306</v>
      </c>
      <c r="L38" s="217"/>
    </row>
    <row r="39" s="162" customFormat="1" spans="1:14">
      <c r="A39" s="199" t="s">
        <v>85</v>
      </c>
      <c r="B39" s="202" t="s">
        <v>86</v>
      </c>
      <c r="C39" s="199" t="s">
        <v>41</v>
      </c>
      <c r="D39" s="201">
        <v>1</v>
      </c>
      <c r="E39" s="202" t="s">
        <v>48</v>
      </c>
      <c r="F39" s="203">
        <f>(10.14*8.5*1320*0.03*1.2889)</f>
        <v>4399.1755236</v>
      </c>
      <c r="G39" s="203">
        <f>D39*F39</f>
        <v>4399.1755236</v>
      </c>
      <c r="L39" s="219"/>
      <c r="M39" s="219"/>
      <c r="N39" s="219"/>
    </row>
    <row r="40" s="162" customFormat="1" ht="25.5" spans="1:14">
      <c r="A40" s="199" t="s">
        <v>87</v>
      </c>
      <c r="B40" s="200" t="s">
        <v>88</v>
      </c>
      <c r="C40" s="199" t="s">
        <v>41</v>
      </c>
      <c r="D40" s="201">
        <v>1</v>
      </c>
      <c r="E40" s="202" t="s">
        <v>51</v>
      </c>
      <c r="F40" s="203">
        <f>6864.26*1.2889*0.5</f>
        <v>4423.672357</v>
      </c>
      <c r="G40" s="203">
        <f>D40*F40</f>
        <v>4423.672357</v>
      </c>
      <c r="L40" s="219"/>
      <c r="M40" s="219"/>
      <c r="N40" s="219"/>
    </row>
    <row r="41" s="161" customFormat="1" spans="1:14">
      <c r="A41" s="199" t="s">
        <v>89</v>
      </c>
      <c r="B41" s="200" t="s">
        <v>90</v>
      </c>
      <c r="C41" s="199" t="s">
        <v>41</v>
      </c>
      <c r="D41" s="201">
        <v>1</v>
      </c>
      <c r="E41" s="202" t="s">
        <v>38</v>
      </c>
      <c r="F41" s="203">
        <f>(3.25*650+2.4*250)*I2</f>
        <v>2987.81875</v>
      </c>
      <c r="G41" s="203">
        <f t="shared" si="1"/>
        <v>2987.81875</v>
      </c>
      <c r="L41" s="217"/>
      <c r="M41" s="217"/>
      <c r="N41" s="217"/>
    </row>
    <row r="42" s="161" customFormat="1" spans="1:12">
      <c r="A42" s="244" t="s">
        <v>91</v>
      </c>
      <c r="B42" s="244"/>
      <c r="C42" s="244"/>
      <c r="D42" s="244"/>
      <c r="E42" s="244"/>
      <c r="F42" s="244"/>
      <c r="G42" s="246">
        <f>SUBTOTAL(9,G15:G41)</f>
        <v>59466.57729345</v>
      </c>
      <c r="L42" s="217"/>
    </row>
    <row r="44" spans="1:7">
      <c r="A44" s="248" t="s">
        <v>92</v>
      </c>
      <c r="B44" s="249" t="s">
        <v>93</v>
      </c>
      <c r="C44" s="250"/>
      <c r="D44" s="251"/>
      <c r="E44" s="251"/>
      <c r="F44" s="252"/>
      <c r="G44" s="252"/>
    </row>
    <row r="45" spans="1:7">
      <c r="A45" s="248"/>
      <c r="B45" s="249" t="s">
        <v>94</v>
      </c>
      <c r="C45" s="250"/>
      <c r="D45" s="251"/>
      <c r="E45" s="251"/>
      <c r="F45" s="252"/>
      <c r="G45" s="252"/>
    </row>
    <row r="46" spans="1:7">
      <c r="A46" s="248"/>
      <c r="B46" s="249" t="s">
        <v>95</v>
      </c>
      <c r="C46" s="250"/>
      <c r="D46" s="251"/>
      <c r="E46" s="251"/>
      <c r="F46" s="252"/>
      <c r="G46" s="252"/>
    </row>
    <row r="47" spans="1:7">
      <c r="A47" s="248"/>
      <c r="B47" s="249" t="s">
        <v>96</v>
      </c>
      <c r="C47" s="250"/>
      <c r="D47" s="251"/>
      <c r="E47" s="251"/>
      <c r="F47" s="252"/>
      <c r="G47" s="252"/>
    </row>
    <row r="48" spans="1:7">
      <c r="A48" s="248"/>
      <c r="B48" s="249" t="s">
        <v>97</v>
      </c>
      <c r="C48" s="250"/>
      <c r="D48" s="251"/>
      <c r="E48" s="251"/>
      <c r="F48" s="252"/>
      <c r="G48" s="252"/>
    </row>
    <row r="49" spans="1:7">
      <c r="A49" s="248"/>
      <c r="B49" s="249" t="s">
        <v>98</v>
      </c>
      <c r="C49" s="250"/>
      <c r="D49" s="251"/>
      <c r="E49" s="251"/>
      <c r="F49" s="252"/>
      <c r="G49" s="252"/>
    </row>
    <row r="50" spans="1:7">
      <c r="A50" s="248"/>
      <c r="B50" s="249"/>
      <c r="C50" s="250"/>
      <c r="D50" s="251"/>
      <c r="E50" s="251"/>
      <c r="F50" s="252"/>
      <c r="G50" s="252"/>
    </row>
    <row r="51" spans="1:7">
      <c r="A51" s="248"/>
      <c r="B51" s="249"/>
      <c r="C51" s="250"/>
      <c r="D51" s="251"/>
      <c r="E51" s="251"/>
      <c r="F51" s="252"/>
      <c r="G51" s="252"/>
    </row>
    <row r="52" spans="1:7">
      <c r="A52" s="248"/>
      <c r="B52" s="249"/>
      <c r="C52" s="250"/>
      <c r="D52" s="251"/>
      <c r="E52" s="251"/>
      <c r="F52" s="252"/>
      <c r="G52" s="252"/>
    </row>
    <row r="53" spans="1:7">
      <c r="A53" s="248"/>
      <c r="B53" s="249"/>
      <c r="C53" s="250"/>
      <c r="D53" s="251"/>
      <c r="E53" s="251"/>
      <c r="F53" s="252"/>
      <c r="G53" s="252"/>
    </row>
    <row r="54" spans="1:7">
      <c r="A54" s="248"/>
      <c r="B54" s="249"/>
      <c r="C54" s="250"/>
      <c r="D54" s="251"/>
      <c r="E54" s="251"/>
      <c r="F54" s="252"/>
      <c r="G54" s="252"/>
    </row>
    <row r="55" spans="1:7">
      <c r="A55" s="248"/>
      <c r="B55" s="253"/>
      <c r="C55" s="250"/>
      <c r="D55" s="251"/>
      <c r="E55" s="251"/>
      <c r="F55" s="252"/>
      <c r="G55" s="252"/>
    </row>
    <row r="56" spans="1:7">
      <c r="A56" s="248"/>
      <c r="B56" s="249"/>
      <c r="C56" s="250"/>
      <c r="D56" s="251"/>
      <c r="E56" s="251"/>
      <c r="F56" s="252"/>
      <c r="G56" s="252"/>
    </row>
    <row r="57" spans="1:7">
      <c r="A57" s="248"/>
      <c r="B57" s="249"/>
      <c r="C57" s="250"/>
      <c r="D57" s="251"/>
      <c r="E57" s="251"/>
      <c r="F57" s="252"/>
      <c r="G57" s="252"/>
    </row>
    <row r="58" spans="1:7">
      <c r="A58" s="248"/>
      <c r="B58" s="249"/>
      <c r="C58" s="250"/>
      <c r="D58" s="251"/>
      <c r="E58" s="251"/>
      <c r="F58" s="252"/>
      <c r="G58" s="252"/>
    </row>
    <row r="59" spans="1:7">
      <c r="A59" s="248"/>
      <c r="B59" s="249"/>
      <c r="C59" s="250"/>
      <c r="D59" s="251"/>
      <c r="E59" s="251"/>
      <c r="F59" s="252"/>
      <c r="G59" s="252"/>
    </row>
    <row r="60" spans="1:7">
      <c r="A60" s="248"/>
      <c r="B60" s="249"/>
      <c r="C60" s="250"/>
      <c r="D60" s="251"/>
      <c r="E60" s="251"/>
      <c r="F60" s="252"/>
      <c r="G60" s="252"/>
    </row>
    <row r="61" spans="1:7">
      <c r="A61" s="248"/>
      <c r="B61" s="249"/>
      <c r="C61" s="250"/>
      <c r="D61" s="251"/>
      <c r="E61" s="251"/>
      <c r="F61" s="252"/>
      <c r="G61" s="252"/>
    </row>
    <row r="93" spans="9:9">
      <c r="I93" s="224"/>
    </row>
  </sheetData>
  <autoFilter ref="A14:G41">
    <extLst/>
  </autoFilter>
  <mergeCells count="16">
    <mergeCell ref="A5:G5"/>
    <mergeCell ref="A6:G6"/>
    <mergeCell ref="A7:G7"/>
    <mergeCell ref="A8:G8"/>
    <mergeCell ref="B9:D9"/>
    <mergeCell ref="I9:J9"/>
    <mergeCell ref="I12:J12"/>
    <mergeCell ref="A13:G13"/>
    <mergeCell ref="J13:P13"/>
    <mergeCell ref="B15:F15"/>
    <mergeCell ref="J15:P15"/>
    <mergeCell ref="B18:F18"/>
    <mergeCell ref="B22:F22"/>
    <mergeCell ref="B26:F26"/>
    <mergeCell ref="B38:F38"/>
    <mergeCell ref="A42:F42"/>
  </mergeCells>
  <pageMargins left="0.511811024" right="0.511811024" top="0.787401575" bottom="0.787401575" header="0.31496062" footer="0.31496062"/>
  <pageSetup paperSize="9" scale="59" fitToHeight="0"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73"/>
  <sheetViews>
    <sheetView zoomScaleSheetLayoutView="90" topLeftCell="A4" workbookViewId="0">
      <selection activeCell="J32" sqref="J32"/>
    </sheetView>
  </sheetViews>
  <sheetFormatPr defaultColWidth="9.1047619047619" defaultRowHeight="14.25"/>
  <cols>
    <col min="1" max="1" width="13.6666666666667" style="163" customWidth="1"/>
    <col min="2" max="2" width="46.1047619047619" style="161" customWidth="1"/>
    <col min="3" max="3" width="9.1047619047619" style="164"/>
    <col min="4" max="4" width="15.1047619047619" style="165" customWidth="1"/>
    <col min="5" max="5" width="23.4380952380952" style="165" customWidth="1"/>
    <col min="6" max="6" width="19" style="166" customWidth="1"/>
    <col min="7" max="7" width="26" style="166" customWidth="1"/>
    <col min="8" max="8" width="12.552380952381" style="166" customWidth="1"/>
    <col min="9" max="9" width="16.6666666666667" style="166" customWidth="1"/>
    <col min="10" max="10" width="16.1047619047619" style="166" customWidth="1"/>
    <col min="11" max="11" width="9.1047619047619" style="161" customWidth="1"/>
    <col min="12" max="12" width="12.3333333333333" style="167" customWidth="1"/>
    <col min="13" max="14" width="9.1047619047619" style="167"/>
    <col min="15" max="15" width="12.8857142857143" style="168" customWidth="1"/>
    <col min="16" max="16" width="9.1047619047619" style="167"/>
    <col min="17" max="17" width="11.552380952381" style="167" customWidth="1"/>
    <col min="18" max="16384" width="9.1047619047619" style="167"/>
  </cols>
  <sheetData>
    <row r="1" hidden="1" outlineLevel="1" spans="7:12">
      <c r="G1" s="166" t="s">
        <v>99</v>
      </c>
      <c r="K1" s="161" t="s">
        <v>100</v>
      </c>
      <c r="L1" s="167" t="s">
        <v>2</v>
      </c>
    </row>
    <row r="2" hidden="1" outlineLevel="1" spans="7:12">
      <c r="G2" s="169">
        <v>44682</v>
      </c>
      <c r="H2" s="169"/>
      <c r="I2" s="169"/>
      <c r="J2" s="169"/>
      <c r="K2" s="208">
        <v>1013.164</v>
      </c>
      <c r="L2" s="209">
        <f>K3/K2</f>
        <v>1.05404357043874</v>
      </c>
    </row>
    <row r="3" ht="15" hidden="1" outlineLevel="1" spans="7:12">
      <c r="G3" s="169">
        <v>45047</v>
      </c>
      <c r="H3" s="169"/>
      <c r="I3" s="169"/>
      <c r="J3" s="169"/>
      <c r="K3" s="208">
        <v>1067.919</v>
      </c>
      <c r="L3" s="209"/>
    </row>
    <row r="4" ht="15.75" customHeight="1" collapsed="1" spans="1:12">
      <c r="A4" s="170" t="s">
        <v>9</v>
      </c>
      <c r="B4" s="171"/>
      <c r="C4" s="171"/>
      <c r="D4" s="171"/>
      <c r="E4" s="171"/>
      <c r="F4" s="171"/>
      <c r="G4" s="171"/>
      <c r="H4" s="171"/>
      <c r="I4" s="171"/>
      <c r="J4" s="210"/>
      <c r="K4" s="208"/>
      <c r="L4" s="209"/>
    </row>
    <row r="5" ht="15.75" customHeight="1" spans="1:12">
      <c r="A5" s="172" t="s">
        <v>10</v>
      </c>
      <c r="B5" s="173"/>
      <c r="C5" s="173"/>
      <c r="D5" s="173"/>
      <c r="E5" s="173"/>
      <c r="F5" s="173"/>
      <c r="G5" s="173"/>
      <c r="H5" s="173"/>
      <c r="I5" s="173"/>
      <c r="J5" s="211"/>
      <c r="K5" s="208"/>
      <c r="L5" s="209"/>
    </row>
    <row r="6" ht="15.75" customHeight="1" spans="1:12">
      <c r="A6" s="172" t="s">
        <v>11</v>
      </c>
      <c r="B6" s="173"/>
      <c r="C6" s="173"/>
      <c r="D6" s="173"/>
      <c r="E6" s="173"/>
      <c r="F6" s="173"/>
      <c r="G6" s="173"/>
      <c r="H6" s="173"/>
      <c r="I6" s="173"/>
      <c r="J6" s="211"/>
      <c r="K6" s="208"/>
      <c r="L6" s="209"/>
    </row>
    <row r="7" ht="16.5" customHeight="1" spans="1:12">
      <c r="A7" s="174" t="s">
        <v>12</v>
      </c>
      <c r="B7" s="175"/>
      <c r="C7" s="175"/>
      <c r="D7" s="175"/>
      <c r="E7" s="175"/>
      <c r="F7" s="175"/>
      <c r="G7" s="175"/>
      <c r="H7" s="175"/>
      <c r="I7" s="175"/>
      <c r="J7" s="212"/>
      <c r="K7" s="208"/>
      <c r="L7" s="209"/>
    </row>
    <row r="8" ht="25.5" customHeight="1" spans="1:12">
      <c r="A8" s="176" t="s">
        <v>13</v>
      </c>
      <c r="B8" s="177" t="str">
        <f>Orçamento!B9</f>
        <v>Contratação de Projetos para a Construção do Abatedouro de Suínos do IFPA Campus Castanhal</v>
      </c>
      <c r="C8" s="177"/>
      <c r="D8" s="177"/>
      <c r="E8" s="177"/>
      <c r="F8" s="178"/>
      <c r="G8" s="177" t="s">
        <v>15</v>
      </c>
      <c r="H8" s="177"/>
      <c r="I8" s="178" t="str">
        <f>Orçamento!F9</f>
        <v>07 de maio de 2024</v>
      </c>
      <c r="J8" s="213"/>
      <c r="K8" s="208"/>
      <c r="L8" s="209"/>
    </row>
    <row r="9" spans="1:12">
      <c r="A9" s="179" t="s">
        <v>17</v>
      </c>
      <c r="B9" s="180" t="s">
        <v>18</v>
      </c>
      <c r="C9" s="180"/>
      <c r="D9" s="180"/>
      <c r="E9" s="181"/>
      <c r="F9" s="182"/>
      <c r="G9" s="181" t="s">
        <v>19</v>
      </c>
      <c r="H9" s="181"/>
      <c r="I9" s="182">
        <f>BDI!G17/100</f>
        <v>0.2889</v>
      </c>
      <c r="J9" s="214"/>
      <c r="K9" s="208"/>
      <c r="L9" s="209"/>
    </row>
    <row r="10" ht="15" customHeight="1" spans="1:12">
      <c r="A10" s="179" t="s">
        <v>20</v>
      </c>
      <c r="B10" s="180" t="s">
        <v>21</v>
      </c>
      <c r="C10" s="180"/>
      <c r="D10" s="180"/>
      <c r="E10" s="183"/>
      <c r="F10" s="182"/>
      <c r="G10" s="180" t="s">
        <v>22</v>
      </c>
      <c r="H10" s="180"/>
      <c r="I10" s="182">
        <v>0</v>
      </c>
      <c r="J10" s="214"/>
      <c r="K10" s="208"/>
      <c r="L10" s="209"/>
    </row>
    <row r="11" ht="26.25" spans="1:12">
      <c r="A11" s="184" t="s">
        <v>23</v>
      </c>
      <c r="B11" s="185" t="s">
        <v>24</v>
      </c>
      <c r="C11" s="185"/>
      <c r="D11" s="185"/>
      <c r="E11" s="186"/>
      <c r="F11" s="187"/>
      <c r="G11" s="185" t="s">
        <v>25</v>
      </c>
      <c r="H11" s="185"/>
      <c r="I11" s="187">
        <f>G36</f>
        <v>59466.57729345</v>
      </c>
      <c r="J11" s="215"/>
      <c r="K11" s="208"/>
      <c r="L11" s="209"/>
    </row>
    <row r="12" ht="30.75" customHeight="1" spans="1:10">
      <c r="A12" s="188" t="s">
        <v>101</v>
      </c>
      <c r="B12" s="189"/>
      <c r="C12" s="189"/>
      <c r="D12" s="189"/>
      <c r="E12" s="189"/>
      <c r="F12" s="189"/>
      <c r="G12" s="189"/>
      <c r="H12" s="189"/>
      <c r="I12" s="189"/>
      <c r="J12" s="216"/>
    </row>
    <row r="13" s="161" customFormat="1" spans="1:15">
      <c r="A13" s="190" t="s">
        <v>27</v>
      </c>
      <c r="B13" s="190" t="s">
        <v>28</v>
      </c>
      <c r="C13" s="190" t="s">
        <v>29</v>
      </c>
      <c r="D13" s="191" t="s">
        <v>30</v>
      </c>
      <c r="E13" s="191" t="s">
        <v>31</v>
      </c>
      <c r="F13" s="192" t="s">
        <v>32</v>
      </c>
      <c r="G13" s="193" t="s">
        <v>33</v>
      </c>
      <c r="H13" s="193" t="s">
        <v>102</v>
      </c>
      <c r="I13" s="193" t="s">
        <v>103</v>
      </c>
      <c r="J13" s="193" t="s">
        <v>104</v>
      </c>
      <c r="O13" s="217"/>
    </row>
    <row r="14" s="161" customFormat="1" spans="1:15">
      <c r="A14" s="194" t="s">
        <v>39</v>
      </c>
      <c r="B14" s="195" t="s">
        <v>40</v>
      </c>
      <c r="C14" s="194" t="s">
        <v>41</v>
      </c>
      <c r="D14" s="196">
        <v>3</v>
      </c>
      <c r="E14" s="195" t="s">
        <v>38</v>
      </c>
      <c r="F14" s="197">
        <f>VLOOKUP(B14,Orçamento!B:G,5,0)</f>
        <v>1562.21339</v>
      </c>
      <c r="G14" s="197">
        <f t="shared" ref="G14:G35" si="0">D14*F14</f>
        <v>4686.64017</v>
      </c>
      <c r="H14" s="198">
        <f t="shared" ref="H14:H35" si="1">G14/$G$36</f>
        <v>0.0788113320676388</v>
      </c>
      <c r="I14" s="198">
        <f>H14</f>
        <v>0.0788113320676388</v>
      </c>
      <c r="J14" s="218" t="s">
        <v>105</v>
      </c>
      <c r="O14" s="217"/>
    </row>
    <row r="15" s="161" customFormat="1" ht="25.5" spans="1:15">
      <c r="A15" s="199" t="s">
        <v>49</v>
      </c>
      <c r="B15" s="200" t="s">
        <v>50</v>
      </c>
      <c r="C15" s="199" t="s">
        <v>41</v>
      </c>
      <c r="D15" s="201">
        <v>1</v>
      </c>
      <c r="E15" s="202" t="s">
        <v>51</v>
      </c>
      <c r="F15" s="197">
        <f>VLOOKUP(B15,Orçamento!B:G,5,0)</f>
        <v>4423.672357</v>
      </c>
      <c r="G15" s="203">
        <f t="shared" si="0"/>
        <v>4423.672357</v>
      </c>
      <c r="H15" s="198">
        <f t="shared" si="1"/>
        <v>0.0743892209428917</v>
      </c>
      <c r="I15" s="198">
        <f t="shared" ref="I15:I35" si="2">I14+H15</f>
        <v>0.153200553010531</v>
      </c>
      <c r="J15" s="218" t="s">
        <v>105</v>
      </c>
      <c r="O15" s="217"/>
    </row>
    <row r="16" s="161" customFormat="1" ht="25.5" spans="1:15">
      <c r="A16" s="199" t="s">
        <v>87</v>
      </c>
      <c r="B16" s="200" t="s">
        <v>88</v>
      </c>
      <c r="C16" s="199" t="s">
        <v>41</v>
      </c>
      <c r="D16" s="201">
        <v>1</v>
      </c>
      <c r="E16" s="202" t="s">
        <v>51</v>
      </c>
      <c r="F16" s="197">
        <f>VLOOKUP(B16,Orçamento!B:G,5,0)</f>
        <v>4423.672357</v>
      </c>
      <c r="G16" s="203">
        <f t="shared" si="0"/>
        <v>4423.672357</v>
      </c>
      <c r="H16" s="198">
        <f t="shared" si="1"/>
        <v>0.0743892209428917</v>
      </c>
      <c r="I16" s="198">
        <f t="shared" si="2"/>
        <v>0.227589773953422</v>
      </c>
      <c r="J16" s="218" t="s">
        <v>105</v>
      </c>
      <c r="O16" s="217"/>
    </row>
    <row r="17" s="162" customFormat="1" spans="1:17">
      <c r="A17" s="194" t="s">
        <v>46</v>
      </c>
      <c r="B17" s="195" t="s">
        <v>47</v>
      </c>
      <c r="C17" s="194" t="s">
        <v>41</v>
      </c>
      <c r="D17" s="196">
        <v>1</v>
      </c>
      <c r="E17" s="195" t="s">
        <v>48</v>
      </c>
      <c r="F17" s="197">
        <f>VLOOKUP(B17,Orçamento!B:G,5,0)</f>
        <v>4399.1755236</v>
      </c>
      <c r="G17" s="197">
        <f t="shared" si="0"/>
        <v>4399.1755236</v>
      </c>
      <c r="H17" s="198">
        <f t="shared" si="1"/>
        <v>0.0739772780580824</v>
      </c>
      <c r="I17" s="198">
        <f t="shared" si="2"/>
        <v>0.301567052011505</v>
      </c>
      <c r="J17" s="218" t="s">
        <v>105</v>
      </c>
      <c r="O17" s="219"/>
      <c r="P17" s="219"/>
      <c r="Q17" s="219"/>
    </row>
    <row r="18" s="162" customFormat="1" spans="1:17">
      <c r="A18" s="194" t="s">
        <v>85</v>
      </c>
      <c r="B18" s="195" t="s">
        <v>86</v>
      </c>
      <c r="C18" s="194" t="s">
        <v>41</v>
      </c>
      <c r="D18" s="196">
        <v>1</v>
      </c>
      <c r="E18" s="195" t="s">
        <v>48</v>
      </c>
      <c r="F18" s="197">
        <f>VLOOKUP(B18,Orçamento!B:G,5,0)</f>
        <v>4399.1755236</v>
      </c>
      <c r="G18" s="197">
        <f t="shared" si="0"/>
        <v>4399.1755236</v>
      </c>
      <c r="H18" s="198">
        <f t="shared" si="1"/>
        <v>0.0739772780580824</v>
      </c>
      <c r="I18" s="198">
        <f t="shared" si="2"/>
        <v>0.375544330069587</v>
      </c>
      <c r="J18" s="218" t="s">
        <v>105</v>
      </c>
      <c r="N18" s="220"/>
      <c r="O18" s="219"/>
      <c r="Q18" s="223"/>
    </row>
    <row r="19" s="161" customFormat="1" spans="1:15">
      <c r="A19" s="194" t="s">
        <v>53</v>
      </c>
      <c r="B19" s="204" t="s">
        <v>54</v>
      </c>
      <c r="C19" s="194" t="s">
        <v>106</v>
      </c>
      <c r="D19" s="196">
        <v>250</v>
      </c>
      <c r="E19" s="195" t="s">
        <v>45</v>
      </c>
      <c r="F19" s="197">
        <f>VLOOKUP(B19,Orçamento!B:G,5,0)</f>
        <v>17.194415</v>
      </c>
      <c r="G19" s="197">
        <f t="shared" si="0"/>
        <v>4298.60375</v>
      </c>
      <c r="H19" s="198">
        <f t="shared" si="1"/>
        <v>0.0722860461396266</v>
      </c>
      <c r="I19" s="198">
        <f t="shared" si="2"/>
        <v>0.447830376209214</v>
      </c>
      <c r="J19" s="218" t="s">
        <v>105</v>
      </c>
      <c r="O19" s="217"/>
    </row>
    <row r="20" s="161" customFormat="1" ht="16.5" customHeight="1" spans="1:15">
      <c r="A20" s="194" t="s">
        <v>55</v>
      </c>
      <c r="B20" s="195" t="s">
        <v>56</v>
      </c>
      <c r="C20" s="194" t="s">
        <v>106</v>
      </c>
      <c r="D20" s="196">
        <f>900-250</f>
        <v>650</v>
      </c>
      <c r="E20" s="195" t="s">
        <v>38</v>
      </c>
      <c r="F20" s="197">
        <f>VLOOKUP(B20,Orçamento!B:G,5,0)</f>
        <v>6.609</v>
      </c>
      <c r="G20" s="197">
        <f t="shared" si="0"/>
        <v>4295.85</v>
      </c>
      <c r="H20" s="198">
        <f t="shared" si="1"/>
        <v>0.0722397386148735</v>
      </c>
      <c r="I20" s="198">
        <f t="shared" si="2"/>
        <v>0.520070114824087</v>
      </c>
      <c r="J20" s="218" t="s">
        <v>105</v>
      </c>
      <c r="O20" s="217"/>
    </row>
    <row r="21" s="161" customFormat="1" ht="25.5" spans="1:15">
      <c r="A21" s="194" t="s">
        <v>43</v>
      </c>
      <c r="B21" s="204" t="s">
        <v>44</v>
      </c>
      <c r="C21" s="194" t="s">
        <v>106</v>
      </c>
      <c r="D21" s="196">
        <v>250</v>
      </c>
      <c r="E21" s="195" t="s">
        <v>45</v>
      </c>
      <c r="F21" s="197">
        <f>VLOOKUP(B21,Orçamento!B:G,5,0)</f>
        <v>13.647585</v>
      </c>
      <c r="G21" s="197">
        <f t="shared" si="0"/>
        <v>3411.89625</v>
      </c>
      <c r="H21" s="198">
        <f t="shared" si="1"/>
        <v>0.0573750231691207</v>
      </c>
      <c r="I21" s="198">
        <f t="shared" si="2"/>
        <v>0.577445137993208</v>
      </c>
      <c r="J21" s="218" t="s">
        <v>105</v>
      </c>
      <c r="O21" s="217"/>
    </row>
    <row r="22" s="161" customFormat="1" spans="1:17">
      <c r="A22" s="194" t="s">
        <v>61</v>
      </c>
      <c r="B22" s="195" t="s">
        <v>62</v>
      </c>
      <c r="C22" s="194" t="s">
        <v>106</v>
      </c>
      <c r="D22" s="196">
        <f>30*30</f>
        <v>900</v>
      </c>
      <c r="E22" s="195" t="s">
        <v>63</v>
      </c>
      <c r="F22" s="197">
        <f>VLOOKUP(B22,Orçamento!B:G,5,0)</f>
        <v>3.597208</v>
      </c>
      <c r="G22" s="197">
        <f t="shared" si="0"/>
        <v>3237.4872</v>
      </c>
      <c r="H22" s="198">
        <f t="shared" si="1"/>
        <v>0.054442131149132</v>
      </c>
      <c r="I22" s="198">
        <f t="shared" si="2"/>
        <v>0.63188726914234</v>
      </c>
      <c r="J22" s="218" t="s">
        <v>105</v>
      </c>
      <c r="O22" s="217"/>
      <c r="Q22" s="208"/>
    </row>
    <row r="23" s="161" customFormat="1" spans="1:15">
      <c r="A23" s="199" t="s">
        <v>89</v>
      </c>
      <c r="B23" s="205" t="s">
        <v>90</v>
      </c>
      <c r="C23" s="194" t="s">
        <v>41</v>
      </c>
      <c r="D23" s="196">
        <v>1</v>
      </c>
      <c r="E23" s="195" t="s">
        <v>38</v>
      </c>
      <c r="F23" s="197">
        <f>VLOOKUP(B23,Orçamento!B:G,5,0)</f>
        <v>2987.81875</v>
      </c>
      <c r="G23" s="197">
        <f t="shared" si="0"/>
        <v>2987.81875</v>
      </c>
      <c r="H23" s="198">
        <f t="shared" si="1"/>
        <v>0.0502436643571396</v>
      </c>
      <c r="I23" s="198">
        <f t="shared" si="2"/>
        <v>0.682130933499479</v>
      </c>
      <c r="J23" s="218" t="s">
        <v>105</v>
      </c>
      <c r="O23" s="217"/>
    </row>
    <row r="24" s="161" customFormat="1" spans="1:15">
      <c r="A24" s="194" t="s">
        <v>66</v>
      </c>
      <c r="B24" s="195" t="s">
        <v>67</v>
      </c>
      <c r="C24" s="194" t="s">
        <v>106</v>
      </c>
      <c r="D24" s="196">
        <v>250</v>
      </c>
      <c r="E24" s="195" t="s">
        <v>38</v>
      </c>
      <c r="F24" s="197">
        <f>VLOOKUP(B24,Orçamento!B:G,5,0)</f>
        <v>11.202255</v>
      </c>
      <c r="G24" s="197">
        <f t="shared" si="0"/>
        <v>2800.56375</v>
      </c>
      <c r="H24" s="198">
        <f t="shared" si="1"/>
        <v>0.0470947526739271</v>
      </c>
      <c r="I24" s="198">
        <f t="shared" si="2"/>
        <v>0.729225686173407</v>
      </c>
      <c r="J24" s="218" t="s">
        <v>105</v>
      </c>
      <c r="O24" s="217"/>
    </row>
    <row r="25" s="161" customFormat="1" spans="1:15">
      <c r="A25" s="194" t="s">
        <v>68</v>
      </c>
      <c r="B25" s="195" t="s">
        <v>69</v>
      </c>
      <c r="C25" s="194" t="s">
        <v>106</v>
      </c>
      <c r="D25" s="196">
        <v>250</v>
      </c>
      <c r="E25" s="195" t="s">
        <v>38</v>
      </c>
      <c r="F25" s="197">
        <f>VLOOKUP(B25,Orçamento!B:G,5,0)</f>
        <v>8.778955</v>
      </c>
      <c r="G25" s="197">
        <f t="shared" si="0"/>
        <v>2194.73875</v>
      </c>
      <c r="H25" s="198">
        <f t="shared" si="1"/>
        <v>0.0369070972282399</v>
      </c>
      <c r="I25" s="198">
        <f t="shared" si="2"/>
        <v>0.766132783401646</v>
      </c>
      <c r="J25" s="218" t="s">
        <v>105</v>
      </c>
      <c r="O25" s="217"/>
    </row>
    <row r="26" s="161" customFormat="1" spans="1:15">
      <c r="A26" s="194" t="s">
        <v>74</v>
      </c>
      <c r="B26" s="195" t="s">
        <v>75</v>
      </c>
      <c r="C26" s="194" t="s">
        <v>106</v>
      </c>
      <c r="D26" s="196">
        <v>250</v>
      </c>
      <c r="E26" s="195" t="s">
        <v>45</v>
      </c>
      <c r="F26" s="197">
        <f>VLOOKUP(B26,Orçamento!B:G,5,0)</f>
        <v>8.01892</v>
      </c>
      <c r="G26" s="197">
        <f t="shared" si="0"/>
        <v>2004.73</v>
      </c>
      <c r="H26" s="198">
        <f t="shared" si="1"/>
        <v>0.0337118780202743</v>
      </c>
      <c r="I26" s="198">
        <f t="shared" si="2"/>
        <v>0.799844661421921</v>
      </c>
      <c r="J26" s="218" t="s">
        <v>105</v>
      </c>
      <c r="O26" s="217"/>
    </row>
    <row r="27" s="161" customFormat="1" spans="1:15">
      <c r="A27" s="194" t="s">
        <v>64</v>
      </c>
      <c r="B27" s="195" t="s">
        <v>65</v>
      </c>
      <c r="C27" s="194" t="s">
        <v>106</v>
      </c>
      <c r="D27" s="196">
        <v>250</v>
      </c>
      <c r="E27" s="195" t="s">
        <v>38</v>
      </c>
      <c r="F27" s="197">
        <f>VLOOKUP(B27,Orçamento!B:G,5,0)</f>
        <v>7.53426</v>
      </c>
      <c r="G27" s="197">
        <f t="shared" si="0"/>
        <v>1883.565</v>
      </c>
      <c r="H27" s="198">
        <f t="shared" si="1"/>
        <v>0.0316743469311368</v>
      </c>
      <c r="I27" s="198">
        <f t="shared" si="2"/>
        <v>0.831519008353057</v>
      </c>
      <c r="J27" s="221" t="s">
        <v>107</v>
      </c>
      <c r="O27" s="217"/>
    </row>
    <row r="28" s="161" customFormat="1" spans="1:15">
      <c r="A28" s="194" t="s">
        <v>57</v>
      </c>
      <c r="B28" s="195" t="s">
        <v>58</v>
      </c>
      <c r="C28" s="194" t="s">
        <v>106</v>
      </c>
      <c r="D28" s="196">
        <v>250</v>
      </c>
      <c r="E28" s="195" t="s">
        <v>59</v>
      </c>
      <c r="F28" s="197">
        <f>VLOOKUP(B28,Orçamento!B:G,5,0)</f>
        <v>6.171781649</v>
      </c>
      <c r="G28" s="197">
        <f t="shared" si="0"/>
        <v>1542.94541225</v>
      </c>
      <c r="H28" s="198">
        <f t="shared" si="1"/>
        <v>0.0259464304568265</v>
      </c>
      <c r="I28" s="198">
        <f t="shared" si="2"/>
        <v>0.857465438809884</v>
      </c>
      <c r="J28" s="221" t="s">
        <v>107</v>
      </c>
      <c r="O28" s="217"/>
    </row>
    <row r="29" s="161" customFormat="1" ht="25.5" spans="1:15">
      <c r="A29" s="194" t="s">
        <v>35</v>
      </c>
      <c r="B29" s="205" t="s">
        <v>36</v>
      </c>
      <c r="C29" s="194" t="s">
        <v>106</v>
      </c>
      <c r="D29" s="196">
        <f>30*30</f>
        <v>900</v>
      </c>
      <c r="E29" s="195" t="s">
        <v>38</v>
      </c>
      <c r="F29" s="197">
        <f>VLOOKUP(B29,Orçamento!B:G,5,0)</f>
        <v>1.65225</v>
      </c>
      <c r="G29" s="197">
        <f t="shared" si="0"/>
        <v>1487.025</v>
      </c>
      <c r="H29" s="198">
        <f t="shared" si="1"/>
        <v>0.025006063366687</v>
      </c>
      <c r="I29" s="198">
        <f t="shared" si="2"/>
        <v>0.882471502176571</v>
      </c>
      <c r="J29" s="221" t="s">
        <v>107</v>
      </c>
      <c r="O29" s="217"/>
    </row>
    <row r="30" s="161" customFormat="1" spans="1:15">
      <c r="A30" s="194" t="s">
        <v>76</v>
      </c>
      <c r="B30" s="195" t="s">
        <v>77</v>
      </c>
      <c r="C30" s="194" t="s">
        <v>106</v>
      </c>
      <c r="D30" s="196">
        <v>250</v>
      </c>
      <c r="E30" s="195" t="s">
        <v>38</v>
      </c>
      <c r="F30" s="197">
        <f>VLOOKUP(B30,Orçamento!B:G,5,0)</f>
        <v>5.5075</v>
      </c>
      <c r="G30" s="197">
        <f t="shared" si="0"/>
        <v>1376.875</v>
      </c>
      <c r="H30" s="198">
        <f t="shared" si="1"/>
        <v>0.023153762376562</v>
      </c>
      <c r="I30" s="198">
        <f t="shared" si="2"/>
        <v>0.905625264553133</v>
      </c>
      <c r="J30" s="221" t="s">
        <v>107</v>
      </c>
      <c r="O30" s="217"/>
    </row>
    <row r="31" s="161" customFormat="1" spans="1:15">
      <c r="A31" s="194" t="s">
        <v>78</v>
      </c>
      <c r="B31" s="195" t="s">
        <v>79</v>
      </c>
      <c r="C31" s="194" t="s">
        <v>106</v>
      </c>
      <c r="D31" s="196">
        <v>250</v>
      </c>
      <c r="E31" s="195" t="s">
        <v>38</v>
      </c>
      <c r="F31" s="197">
        <f>VLOOKUP(B31,Orçamento!B:G,5,0)</f>
        <v>4.791525</v>
      </c>
      <c r="G31" s="197">
        <f t="shared" si="0"/>
        <v>1197.88125</v>
      </c>
      <c r="H31" s="198">
        <f t="shared" si="1"/>
        <v>0.020143773267609</v>
      </c>
      <c r="I31" s="198">
        <f t="shared" si="2"/>
        <v>0.925769037820742</v>
      </c>
      <c r="J31" s="221" t="s">
        <v>107</v>
      </c>
      <c r="O31" s="217"/>
    </row>
    <row r="32" s="161" customFormat="1" spans="1:15">
      <c r="A32" s="194" t="s">
        <v>82</v>
      </c>
      <c r="B32" s="195" t="s">
        <v>83</v>
      </c>
      <c r="C32" s="194" t="s">
        <v>106</v>
      </c>
      <c r="D32" s="196">
        <v>250</v>
      </c>
      <c r="E32" s="195" t="s">
        <v>45</v>
      </c>
      <c r="F32" s="197">
        <f>VLOOKUP(B32,Orçamento!B:G,5,0)</f>
        <v>4.71442</v>
      </c>
      <c r="G32" s="197">
        <f t="shared" si="0"/>
        <v>1178.605</v>
      </c>
      <c r="H32" s="198">
        <f t="shared" si="1"/>
        <v>0.0198196205943371</v>
      </c>
      <c r="I32" s="198">
        <f t="shared" si="2"/>
        <v>0.945588658415079</v>
      </c>
      <c r="J32" s="221" t="s">
        <v>107</v>
      </c>
      <c r="O32" s="217"/>
    </row>
    <row r="33" s="162" customFormat="1" ht="25.5" spans="1:17">
      <c r="A33" s="194" t="s">
        <v>70</v>
      </c>
      <c r="B33" s="204" t="s">
        <v>71</v>
      </c>
      <c r="C33" s="194" t="s">
        <v>106</v>
      </c>
      <c r="D33" s="196">
        <v>250</v>
      </c>
      <c r="E33" s="195" t="s">
        <v>38</v>
      </c>
      <c r="F33" s="197">
        <f>VLOOKUP(B33,Orçamento!B:G,5,0)</f>
        <v>4.681375</v>
      </c>
      <c r="G33" s="197">
        <f t="shared" si="0"/>
        <v>1170.34375</v>
      </c>
      <c r="H33" s="198">
        <f t="shared" si="1"/>
        <v>0.0196806980200777</v>
      </c>
      <c r="I33" s="198">
        <f t="shared" si="2"/>
        <v>0.965269356435157</v>
      </c>
      <c r="J33" s="222" t="s">
        <v>108</v>
      </c>
      <c r="O33" s="219"/>
      <c r="P33" s="219"/>
      <c r="Q33" s="219"/>
    </row>
    <row r="34" s="162" customFormat="1" spans="1:17">
      <c r="A34" s="194" t="s">
        <v>72</v>
      </c>
      <c r="B34" s="195" t="s">
        <v>73</v>
      </c>
      <c r="C34" s="194" t="s">
        <v>106</v>
      </c>
      <c r="D34" s="196">
        <v>250</v>
      </c>
      <c r="E34" s="195" t="s">
        <v>38</v>
      </c>
      <c r="F34" s="197">
        <f>VLOOKUP(B34,Orçamento!B:G,5,0)</f>
        <v>4.406</v>
      </c>
      <c r="G34" s="197">
        <f t="shared" si="0"/>
        <v>1101.5</v>
      </c>
      <c r="H34" s="198">
        <f t="shared" si="1"/>
        <v>0.0185230099012496</v>
      </c>
      <c r="I34" s="198">
        <f t="shared" si="2"/>
        <v>0.983792366336406</v>
      </c>
      <c r="J34" s="222" t="s">
        <v>108</v>
      </c>
      <c r="O34" s="219"/>
      <c r="P34" s="219"/>
      <c r="Q34" s="219"/>
    </row>
    <row r="35" s="161" customFormat="1" ht="25.5" spans="1:17">
      <c r="A35" s="194" t="s">
        <v>80</v>
      </c>
      <c r="B35" s="205" t="s">
        <v>81</v>
      </c>
      <c r="C35" s="194" t="s">
        <v>106</v>
      </c>
      <c r="D35" s="196">
        <v>250</v>
      </c>
      <c r="E35" s="195" t="s">
        <v>45</v>
      </c>
      <c r="F35" s="197">
        <f>VLOOKUP(B35,Orçamento!B:G,5,0)</f>
        <v>3.85525</v>
      </c>
      <c r="G35" s="197">
        <f t="shared" si="0"/>
        <v>963.8125</v>
      </c>
      <c r="H35" s="198">
        <f t="shared" si="1"/>
        <v>0.0162076336635934</v>
      </c>
      <c r="I35" s="198">
        <f t="shared" si="2"/>
        <v>1</v>
      </c>
      <c r="J35" s="222" t="s">
        <v>108</v>
      </c>
      <c r="O35" s="217"/>
      <c r="P35" s="217"/>
      <c r="Q35" s="217"/>
    </row>
    <row r="36" s="161" customFormat="1" spans="1:15">
      <c r="A36" s="206" t="s">
        <v>91</v>
      </c>
      <c r="B36" s="206"/>
      <c r="C36" s="206"/>
      <c r="D36" s="206"/>
      <c r="E36" s="206"/>
      <c r="F36" s="206"/>
      <c r="G36" s="207">
        <f>SUBTOTAL(9,G14:G35)</f>
        <v>59466.57729345</v>
      </c>
      <c r="H36" s="207"/>
      <c r="I36" s="207"/>
      <c r="J36" s="207"/>
      <c r="O36" s="217"/>
    </row>
    <row r="38" s="163" customFormat="1" spans="2:19">
      <c r="B38" s="161"/>
      <c r="C38" s="164"/>
      <c r="D38" s="165"/>
      <c r="E38" s="165"/>
      <c r="F38" s="166"/>
      <c r="G38" s="166"/>
      <c r="H38" s="166"/>
      <c r="I38" s="166"/>
      <c r="J38" s="166"/>
      <c r="K38" s="161"/>
      <c r="L38" s="167"/>
      <c r="M38" s="167"/>
      <c r="N38" s="167"/>
      <c r="O38" s="168"/>
      <c r="P38" s="167"/>
      <c r="Q38" s="167"/>
      <c r="R38" s="167"/>
      <c r="S38" s="167"/>
    </row>
    <row r="73" spans="12:12">
      <c r="L73" s="224"/>
    </row>
  </sheetData>
  <autoFilter ref="A13:J35">
    <sortState ref="A13:J35">
      <sortCondition ref="H13:H36" descending="1"/>
    </sortState>
    <extLst/>
  </autoFilter>
  <sortState ref="A6:H27">
    <sortCondition ref="H6:H27" descending="1"/>
  </sortState>
  <mergeCells count="13">
    <mergeCell ref="A4:J4"/>
    <mergeCell ref="A5:J5"/>
    <mergeCell ref="A6:J6"/>
    <mergeCell ref="A7:J7"/>
    <mergeCell ref="B8:E8"/>
    <mergeCell ref="G8:H8"/>
    <mergeCell ref="I8:J8"/>
    <mergeCell ref="G10:H10"/>
    <mergeCell ref="G11:H11"/>
    <mergeCell ref="A12:J12"/>
    <mergeCell ref="A36:F36"/>
    <mergeCell ref="G36:J36"/>
    <mergeCell ref="L2:L3"/>
  </mergeCells>
  <pageMargins left="0.511811024" right="0.511811024" top="0.787401575" bottom="0.787401575" header="0.31496062" footer="0.31496062"/>
  <pageSetup paperSize="9" scale="68"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pageSetUpPr fitToPage="1"/>
  </sheetPr>
  <dimension ref="B1:AO64"/>
  <sheetViews>
    <sheetView showGridLines="0" view="pageBreakPreview" zoomScale="120" zoomScaleNormal="120" workbookViewId="0">
      <selection activeCell="AD14" sqref="AD14"/>
    </sheetView>
  </sheetViews>
  <sheetFormatPr defaultColWidth="3.66666666666667" defaultRowHeight="15"/>
  <cols>
    <col min="1" max="1" width="3.66666666666667" customWidth="1"/>
    <col min="2" max="5" width="4.33333333333333" customWidth="1"/>
    <col min="6" max="6" width="12.552380952381" customWidth="1"/>
    <col min="7" max="7" width="7.88571428571429" customWidth="1"/>
    <col min="8" max="8" width="10.3333333333333" customWidth="1"/>
    <col min="9" max="9" width="7.88571428571429" customWidth="1"/>
    <col min="10" max="10" width="12.4380952380952" customWidth="1"/>
    <col min="11" max="11" width="4.33333333333333" customWidth="1"/>
    <col min="12" max="12" width="3.43809523809524" customWidth="1"/>
    <col min="13" max="13" width="2.88571428571429" customWidth="1"/>
    <col min="14" max="14" width="4.43809523809524" customWidth="1"/>
    <col min="15" max="15" width="2.66666666666667" customWidth="1"/>
    <col min="16" max="16" width="2.88571428571429" customWidth="1"/>
    <col min="17" max="18" width="2.66666666666667" customWidth="1"/>
    <col min="19" max="19" width="3" customWidth="1"/>
    <col min="20" max="20" width="10" customWidth="1"/>
    <col min="21" max="26" width="3.66666666666667" customWidth="1"/>
    <col min="27" max="27" width="10.8857142857143" hidden="1" customWidth="1"/>
    <col min="28" max="28" width="7" hidden="1" customWidth="1"/>
    <col min="257" max="257" width="3.66666666666667" customWidth="1"/>
    <col min="258" max="261" width="4.33333333333333" customWidth="1"/>
    <col min="262" max="262" width="9.66666666666667" customWidth="1"/>
    <col min="263" max="263" width="7.88571428571429" customWidth="1"/>
    <col min="264" max="264" width="8.88571428571429" customWidth="1"/>
    <col min="265" max="265" width="7.88571428571429" customWidth="1"/>
    <col min="266" max="266" width="8.55238095238095" customWidth="1"/>
    <col min="267" max="268" width="3.43809523809524" customWidth="1"/>
    <col min="269" max="269" width="2.88571428571429" customWidth="1"/>
    <col min="270" max="271" width="2.66666666666667" customWidth="1"/>
    <col min="272" max="272" width="2.88571428571429" customWidth="1"/>
    <col min="273" max="274" width="2.66666666666667" customWidth="1"/>
    <col min="275" max="275" width="3" customWidth="1"/>
    <col min="276" max="276" width="10" customWidth="1"/>
    <col min="277" max="282" width="3.66666666666667" customWidth="1"/>
    <col min="283" max="284" width="3.66666666666667" hidden="1" customWidth="1"/>
    <col min="513" max="513" width="3.66666666666667" customWidth="1"/>
    <col min="514" max="517" width="4.33333333333333" customWidth="1"/>
    <col min="518" max="518" width="9.66666666666667" customWidth="1"/>
    <col min="519" max="519" width="7.88571428571429" customWidth="1"/>
    <col min="520" max="520" width="8.88571428571429" customWidth="1"/>
    <col min="521" max="521" width="7.88571428571429" customWidth="1"/>
    <col min="522" max="522" width="8.55238095238095" customWidth="1"/>
    <col min="523" max="524" width="3.43809523809524" customWidth="1"/>
    <col min="525" max="525" width="2.88571428571429" customWidth="1"/>
    <col min="526" max="527" width="2.66666666666667" customWidth="1"/>
    <col min="528" max="528" width="2.88571428571429" customWidth="1"/>
    <col min="529" max="530" width="2.66666666666667" customWidth="1"/>
    <col min="531" max="531" width="3" customWidth="1"/>
    <col min="532" max="532" width="10" customWidth="1"/>
    <col min="533" max="538" width="3.66666666666667" customWidth="1"/>
    <col min="539" max="540" width="3.66666666666667" hidden="1" customWidth="1"/>
    <col min="769" max="769" width="3.66666666666667" customWidth="1"/>
    <col min="770" max="773" width="4.33333333333333" customWidth="1"/>
    <col min="774" max="774" width="9.66666666666667" customWidth="1"/>
    <col min="775" max="775" width="7.88571428571429" customWidth="1"/>
    <col min="776" max="776" width="8.88571428571429" customWidth="1"/>
    <col min="777" max="777" width="7.88571428571429" customWidth="1"/>
    <col min="778" max="778" width="8.55238095238095" customWidth="1"/>
    <col min="779" max="780" width="3.43809523809524" customWidth="1"/>
    <col min="781" max="781" width="2.88571428571429" customWidth="1"/>
    <col min="782" max="783" width="2.66666666666667" customWidth="1"/>
    <col min="784" max="784" width="2.88571428571429" customWidth="1"/>
    <col min="785" max="786" width="2.66666666666667" customWidth="1"/>
    <col min="787" max="787" width="3" customWidth="1"/>
    <col min="788" max="788" width="10" customWidth="1"/>
    <col min="789" max="794" width="3.66666666666667" customWidth="1"/>
    <col min="795" max="796" width="3.66666666666667" hidden="1" customWidth="1"/>
    <col min="1025" max="1025" width="3.66666666666667" customWidth="1"/>
    <col min="1026" max="1029" width="4.33333333333333" customWidth="1"/>
    <col min="1030" max="1030" width="9.66666666666667" customWidth="1"/>
    <col min="1031" max="1031" width="7.88571428571429" customWidth="1"/>
    <col min="1032" max="1032" width="8.88571428571429" customWidth="1"/>
    <col min="1033" max="1033" width="7.88571428571429" customWidth="1"/>
    <col min="1034" max="1034" width="8.55238095238095" customWidth="1"/>
    <col min="1035" max="1036" width="3.43809523809524" customWidth="1"/>
    <col min="1037" max="1037" width="2.88571428571429" customWidth="1"/>
    <col min="1038" max="1039" width="2.66666666666667" customWidth="1"/>
    <col min="1040" max="1040" width="2.88571428571429" customWidth="1"/>
    <col min="1041" max="1042" width="2.66666666666667" customWidth="1"/>
    <col min="1043" max="1043" width="3" customWidth="1"/>
    <col min="1044" max="1044" width="10" customWidth="1"/>
    <col min="1045" max="1050" width="3.66666666666667" customWidth="1"/>
    <col min="1051" max="1052" width="3.66666666666667" hidden="1" customWidth="1"/>
    <col min="1281" max="1281" width="3.66666666666667" customWidth="1"/>
    <col min="1282" max="1285" width="4.33333333333333" customWidth="1"/>
    <col min="1286" max="1286" width="9.66666666666667" customWidth="1"/>
    <col min="1287" max="1287" width="7.88571428571429" customWidth="1"/>
    <col min="1288" max="1288" width="8.88571428571429" customWidth="1"/>
    <col min="1289" max="1289" width="7.88571428571429" customWidth="1"/>
    <col min="1290" max="1290" width="8.55238095238095" customWidth="1"/>
    <col min="1291" max="1292" width="3.43809523809524" customWidth="1"/>
    <col min="1293" max="1293" width="2.88571428571429" customWidth="1"/>
    <col min="1294" max="1295" width="2.66666666666667" customWidth="1"/>
    <col min="1296" max="1296" width="2.88571428571429" customWidth="1"/>
    <col min="1297" max="1298" width="2.66666666666667" customWidth="1"/>
    <col min="1299" max="1299" width="3" customWidth="1"/>
    <col min="1300" max="1300" width="10" customWidth="1"/>
    <col min="1301" max="1306" width="3.66666666666667" customWidth="1"/>
    <col min="1307" max="1308" width="3.66666666666667" hidden="1" customWidth="1"/>
    <col min="1537" max="1537" width="3.66666666666667" customWidth="1"/>
    <col min="1538" max="1541" width="4.33333333333333" customWidth="1"/>
    <col min="1542" max="1542" width="9.66666666666667" customWidth="1"/>
    <col min="1543" max="1543" width="7.88571428571429" customWidth="1"/>
    <col min="1544" max="1544" width="8.88571428571429" customWidth="1"/>
    <col min="1545" max="1545" width="7.88571428571429" customWidth="1"/>
    <col min="1546" max="1546" width="8.55238095238095" customWidth="1"/>
    <col min="1547" max="1548" width="3.43809523809524" customWidth="1"/>
    <col min="1549" max="1549" width="2.88571428571429" customWidth="1"/>
    <col min="1550" max="1551" width="2.66666666666667" customWidth="1"/>
    <col min="1552" max="1552" width="2.88571428571429" customWidth="1"/>
    <col min="1553" max="1554" width="2.66666666666667" customWidth="1"/>
    <col min="1555" max="1555" width="3" customWidth="1"/>
    <col min="1556" max="1556" width="10" customWidth="1"/>
    <col min="1557" max="1562" width="3.66666666666667" customWidth="1"/>
    <col min="1563" max="1564" width="3.66666666666667" hidden="1" customWidth="1"/>
    <col min="1793" max="1793" width="3.66666666666667" customWidth="1"/>
    <col min="1794" max="1797" width="4.33333333333333" customWidth="1"/>
    <col min="1798" max="1798" width="9.66666666666667" customWidth="1"/>
    <col min="1799" max="1799" width="7.88571428571429" customWidth="1"/>
    <col min="1800" max="1800" width="8.88571428571429" customWidth="1"/>
    <col min="1801" max="1801" width="7.88571428571429" customWidth="1"/>
    <col min="1802" max="1802" width="8.55238095238095" customWidth="1"/>
    <col min="1803" max="1804" width="3.43809523809524" customWidth="1"/>
    <col min="1805" max="1805" width="2.88571428571429" customWidth="1"/>
    <col min="1806" max="1807" width="2.66666666666667" customWidth="1"/>
    <col min="1808" max="1808" width="2.88571428571429" customWidth="1"/>
    <col min="1809" max="1810" width="2.66666666666667" customWidth="1"/>
    <col min="1811" max="1811" width="3" customWidth="1"/>
    <col min="1812" max="1812" width="10" customWidth="1"/>
    <col min="1813" max="1818" width="3.66666666666667" customWidth="1"/>
    <col min="1819" max="1820" width="3.66666666666667" hidden="1" customWidth="1"/>
    <col min="2049" max="2049" width="3.66666666666667" customWidth="1"/>
    <col min="2050" max="2053" width="4.33333333333333" customWidth="1"/>
    <col min="2054" max="2054" width="9.66666666666667" customWidth="1"/>
    <col min="2055" max="2055" width="7.88571428571429" customWidth="1"/>
    <col min="2056" max="2056" width="8.88571428571429" customWidth="1"/>
    <col min="2057" max="2057" width="7.88571428571429" customWidth="1"/>
    <col min="2058" max="2058" width="8.55238095238095" customWidth="1"/>
    <col min="2059" max="2060" width="3.43809523809524" customWidth="1"/>
    <col min="2061" max="2061" width="2.88571428571429" customWidth="1"/>
    <col min="2062" max="2063" width="2.66666666666667" customWidth="1"/>
    <col min="2064" max="2064" width="2.88571428571429" customWidth="1"/>
    <col min="2065" max="2066" width="2.66666666666667" customWidth="1"/>
    <col min="2067" max="2067" width="3" customWidth="1"/>
    <col min="2068" max="2068" width="10" customWidth="1"/>
    <col min="2069" max="2074" width="3.66666666666667" customWidth="1"/>
    <col min="2075" max="2076" width="3.66666666666667" hidden="1" customWidth="1"/>
    <col min="2305" max="2305" width="3.66666666666667" customWidth="1"/>
    <col min="2306" max="2309" width="4.33333333333333" customWidth="1"/>
    <col min="2310" max="2310" width="9.66666666666667" customWidth="1"/>
    <col min="2311" max="2311" width="7.88571428571429" customWidth="1"/>
    <col min="2312" max="2312" width="8.88571428571429" customWidth="1"/>
    <col min="2313" max="2313" width="7.88571428571429" customWidth="1"/>
    <col min="2314" max="2314" width="8.55238095238095" customWidth="1"/>
    <col min="2315" max="2316" width="3.43809523809524" customWidth="1"/>
    <col min="2317" max="2317" width="2.88571428571429" customWidth="1"/>
    <col min="2318" max="2319" width="2.66666666666667" customWidth="1"/>
    <col min="2320" max="2320" width="2.88571428571429" customWidth="1"/>
    <col min="2321" max="2322" width="2.66666666666667" customWidth="1"/>
    <col min="2323" max="2323" width="3" customWidth="1"/>
    <col min="2324" max="2324" width="10" customWidth="1"/>
    <col min="2325" max="2330" width="3.66666666666667" customWidth="1"/>
    <col min="2331" max="2332" width="3.66666666666667" hidden="1" customWidth="1"/>
    <col min="2561" max="2561" width="3.66666666666667" customWidth="1"/>
    <col min="2562" max="2565" width="4.33333333333333" customWidth="1"/>
    <col min="2566" max="2566" width="9.66666666666667" customWidth="1"/>
    <col min="2567" max="2567" width="7.88571428571429" customWidth="1"/>
    <col min="2568" max="2568" width="8.88571428571429" customWidth="1"/>
    <col min="2569" max="2569" width="7.88571428571429" customWidth="1"/>
    <col min="2570" max="2570" width="8.55238095238095" customWidth="1"/>
    <col min="2571" max="2572" width="3.43809523809524" customWidth="1"/>
    <col min="2573" max="2573" width="2.88571428571429" customWidth="1"/>
    <col min="2574" max="2575" width="2.66666666666667" customWidth="1"/>
    <col min="2576" max="2576" width="2.88571428571429" customWidth="1"/>
    <col min="2577" max="2578" width="2.66666666666667" customWidth="1"/>
    <col min="2579" max="2579" width="3" customWidth="1"/>
    <col min="2580" max="2580" width="10" customWidth="1"/>
    <col min="2581" max="2586" width="3.66666666666667" customWidth="1"/>
    <col min="2587" max="2588" width="3.66666666666667" hidden="1" customWidth="1"/>
    <col min="2817" max="2817" width="3.66666666666667" customWidth="1"/>
    <col min="2818" max="2821" width="4.33333333333333" customWidth="1"/>
    <col min="2822" max="2822" width="9.66666666666667" customWidth="1"/>
    <col min="2823" max="2823" width="7.88571428571429" customWidth="1"/>
    <col min="2824" max="2824" width="8.88571428571429" customWidth="1"/>
    <col min="2825" max="2825" width="7.88571428571429" customWidth="1"/>
    <col min="2826" max="2826" width="8.55238095238095" customWidth="1"/>
    <col min="2827" max="2828" width="3.43809523809524" customWidth="1"/>
    <col min="2829" max="2829" width="2.88571428571429" customWidth="1"/>
    <col min="2830" max="2831" width="2.66666666666667" customWidth="1"/>
    <col min="2832" max="2832" width="2.88571428571429" customWidth="1"/>
    <col min="2833" max="2834" width="2.66666666666667" customWidth="1"/>
    <col min="2835" max="2835" width="3" customWidth="1"/>
    <col min="2836" max="2836" width="10" customWidth="1"/>
    <col min="2837" max="2842" width="3.66666666666667" customWidth="1"/>
    <col min="2843" max="2844" width="3.66666666666667" hidden="1" customWidth="1"/>
    <col min="3073" max="3073" width="3.66666666666667" customWidth="1"/>
    <col min="3074" max="3077" width="4.33333333333333" customWidth="1"/>
    <col min="3078" max="3078" width="9.66666666666667" customWidth="1"/>
    <col min="3079" max="3079" width="7.88571428571429" customWidth="1"/>
    <col min="3080" max="3080" width="8.88571428571429" customWidth="1"/>
    <col min="3081" max="3081" width="7.88571428571429" customWidth="1"/>
    <col min="3082" max="3082" width="8.55238095238095" customWidth="1"/>
    <col min="3083" max="3084" width="3.43809523809524" customWidth="1"/>
    <col min="3085" max="3085" width="2.88571428571429" customWidth="1"/>
    <col min="3086" max="3087" width="2.66666666666667" customWidth="1"/>
    <col min="3088" max="3088" width="2.88571428571429" customWidth="1"/>
    <col min="3089" max="3090" width="2.66666666666667" customWidth="1"/>
    <col min="3091" max="3091" width="3" customWidth="1"/>
    <col min="3092" max="3092" width="10" customWidth="1"/>
    <col min="3093" max="3098" width="3.66666666666667" customWidth="1"/>
    <col min="3099" max="3100" width="3.66666666666667" hidden="1" customWidth="1"/>
    <col min="3329" max="3329" width="3.66666666666667" customWidth="1"/>
    <col min="3330" max="3333" width="4.33333333333333" customWidth="1"/>
    <col min="3334" max="3334" width="9.66666666666667" customWidth="1"/>
    <col min="3335" max="3335" width="7.88571428571429" customWidth="1"/>
    <col min="3336" max="3336" width="8.88571428571429" customWidth="1"/>
    <col min="3337" max="3337" width="7.88571428571429" customWidth="1"/>
    <col min="3338" max="3338" width="8.55238095238095" customWidth="1"/>
    <col min="3339" max="3340" width="3.43809523809524" customWidth="1"/>
    <col min="3341" max="3341" width="2.88571428571429" customWidth="1"/>
    <col min="3342" max="3343" width="2.66666666666667" customWidth="1"/>
    <col min="3344" max="3344" width="2.88571428571429" customWidth="1"/>
    <col min="3345" max="3346" width="2.66666666666667" customWidth="1"/>
    <col min="3347" max="3347" width="3" customWidth="1"/>
    <col min="3348" max="3348" width="10" customWidth="1"/>
    <col min="3349" max="3354" width="3.66666666666667" customWidth="1"/>
    <col min="3355" max="3356" width="3.66666666666667" hidden="1" customWidth="1"/>
    <col min="3585" max="3585" width="3.66666666666667" customWidth="1"/>
    <col min="3586" max="3589" width="4.33333333333333" customWidth="1"/>
    <col min="3590" max="3590" width="9.66666666666667" customWidth="1"/>
    <col min="3591" max="3591" width="7.88571428571429" customWidth="1"/>
    <col min="3592" max="3592" width="8.88571428571429" customWidth="1"/>
    <col min="3593" max="3593" width="7.88571428571429" customWidth="1"/>
    <col min="3594" max="3594" width="8.55238095238095" customWidth="1"/>
    <col min="3595" max="3596" width="3.43809523809524" customWidth="1"/>
    <col min="3597" max="3597" width="2.88571428571429" customWidth="1"/>
    <col min="3598" max="3599" width="2.66666666666667" customWidth="1"/>
    <col min="3600" max="3600" width="2.88571428571429" customWidth="1"/>
    <col min="3601" max="3602" width="2.66666666666667" customWidth="1"/>
    <col min="3603" max="3603" width="3" customWidth="1"/>
    <col min="3604" max="3604" width="10" customWidth="1"/>
    <col min="3605" max="3610" width="3.66666666666667" customWidth="1"/>
    <col min="3611" max="3612" width="3.66666666666667" hidden="1" customWidth="1"/>
    <col min="3841" max="3841" width="3.66666666666667" customWidth="1"/>
    <col min="3842" max="3845" width="4.33333333333333" customWidth="1"/>
    <col min="3846" max="3846" width="9.66666666666667" customWidth="1"/>
    <col min="3847" max="3847" width="7.88571428571429" customWidth="1"/>
    <col min="3848" max="3848" width="8.88571428571429" customWidth="1"/>
    <col min="3849" max="3849" width="7.88571428571429" customWidth="1"/>
    <col min="3850" max="3850" width="8.55238095238095" customWidth="1"/>
    <col min="3851" max="3852" width="3.43809523809524" customWidth="1"/>
    <col min="3853" max="3853" width="2.88571428571429" customWidth="1"/>
    <col min="3854" max="3855" width="2.66666666666667" customWidth="1"/>
    <col min="3856" max="3856" width="2.88571428571429" customWidth="1"/>
    <col min="3857" max="3858" width="2.66666666666667" customWidth="1"/>
    <col min="3859" max="3859" width="3" customWidth="1"/>
    <col min="3860" max="3860" width="10" customWidth="1"/>
    <col min="3861" max="3866" width="3.66666666666667" customWidth="1"/>
    <col min="3867" max="3868" width="3.66666666666667" hidden="1" customWidth="1"/>
    <col min="4097" max="4097" width="3.66666666666667" customWidth="1"/>
    <col min="4098" max="4101" width="4.33333333333333" customWidth="1"/>
    <col min="4102" max="4102" width="9.66666666666667" customWidth="1"/>
    <col min="4103" max="4103" width="7.88571428571429" customWidth="1"/>
    <col min="4104" max="4104" width="8.88571428571429" customWidth="1"/>
    <col min="4105" max="4105" width="7.88571428571429" customWidth="1"/>
    <col min="4106" max="4106" width="8.55238095238095" customWidth="1"/>
    <col min="4107" max="4108" width="3.43809523809524" customWidth="1"/>
    <col min="4109" max="4109" width="2.88571428571429" customWidth="1"/>
    <col min="4110" max="4111" width="2.66666666666667" customWidth="1"/>
    <col min="4112" max="4112" width="2.88571428571429" customWidth="1"/>
    <col min="4113" max="4114" width="2.66666666666667" customWidth="1"/>
    <col min="4115" max="4115" width="3" customWidth="1"/>
    <col min="4116" max="4116" width="10" customWidth="1"/>
    <col min="4117" max="4122" width="3.66666666666667" customWidth="1"/>
    <col min="4123" max="4124" width="3.66666666666667" hidden="1" customWidth="1"/>
    <col min="4353" max="4353" width="3.66666666666667" customWidth="1"/>
    <col min="4354" max="4357" width="4.33333333333333" customWidth="1"/>
    <col min="4358" max="4358" width="9.66666666666667" customWidth="1"/>
    <col min="4359" max="4359" width="7.88571428571429" customWidth="1"/>
    <col min="4360" max="4360" width="8.88571428571429" customWidth="1"/>
    <col min="4361" max="4361" width="7.88571428571429" customWidth="1"/>
    <col min="4362" max="4362" width="8.55238095238095" customWidth="1"/>
    <col min="4363" max="4364" width="3.43809523809524" customWidth="1"/>
    <col min="4365" max="4365" width="2.88571428571429" customWidth="1"/>
    <col min="4366" max="4367" width="2.66666666666667" customWidth="1"/>
    <col min="4368" max="4368" width="2.88571428571429" customWidth="1"/>
    <col min="4369" max="4370" width="2.66666666666667" customWidth="1"/>
    <col min="4371" max="4371" width="3" customWidth="1"/>
    <col min="4372" max="4372" width="10" customWidth="1"/>
    <col min="4373" max="4378" width="3.66666666666667" customWidth="1"/>
    <col min="4379" max="4380" width="3.66666666666667" hidden="1" customWidth="1"/>
    <col min="4609" max="4609" width="3.66666666666667" customWidth="1"/>
    <col min="4610" max="4613" width="4.33333333333333" customWidth="1"/>
    <col min="4614" max="4614" width="9.66666666666667" customWidth="1"/>
    <col min="4615" max="4615" width="7.88571428571429" customWidth="1"/>
    <col min="4616" max="4616" width="8.88571428571429" customWidth="1"/>
    <col min="4617" max="4617" width="7.88571428571429" customWidth="1"/>
    <col min="4618" max="4618" width="8.55238095238095" customWidth="1"/>
    <col min="4619" max="4620" width="3.43809523809524" customWidth="1"/>
    <col min="4621" max="4621" width="2.88571428571429" customWidth="1"/>
    <col min="4622" max="4623" width="2.66666666666667" customWidth="1"/>
    <col min="4624" max="4624" width="2.88571428571429" customWidth="1"/>
    <col min="4625" max="4626" width="2.66666666666667" customWidth="1"/>
    <col min="4627" max="4627" width="3" customWidth="1"/>
    <col min="4628" max="4628" width="10" customWidth="1"/>
    <col min="4629" max="4634" width="3.66666666666667" customWidth="1"/>
    <col min="4635" max="4636" width="3.66666666666667" hidden="1" customWidth="1"/>
    <col min="4865" max="4865" width="3.66666666666667" customWidth="1"/>
    <col min="4866" max="4869" width="4.33333333333333" customWidth="1"/>
    <col min="4870" max="4870" width="9.66666666666667" customWidth="1"/>
    <col min="4871" max="4871" width="7.88571428571429" customWidth="1"/>
    <col min="4872" max="4872" width="8.88571428571429" customWidth="1"/>
    <col min="4873" max="4873" width="7.88571428571429" customWidth="1"/>
    <col min="4874" max="4874" width="8.55238095238095" customWidth="1"/>
    <col min="4875" max="4876" width="3.43809523809524" customWidth="1"/>
    <col min="4877" max="4877" width="2.88571428571429" customWidth="1"/>
    <col min="4878" max="4879" width="2.66666666666667" customWidth="1"/>
    <col min="4880" max="4880" width="2.88571428571429" customWidth="1"/>
    <col min="4881" max="4882" width="2.66666666666667" customWidth="1"/>
    <col min="4883" max="4883" width="3" customWidth="1"/>
    <col min="4884" max="4884" width="10" customWidth="1"/>
    <col min="4885" max="4890" width="3.66666666666667" customWidth="1"/>
    <col min="4891" max="4892" width="3.66666666666667" hidden="1" customWidth="1"/>
    <col min="5121" max="5121" width="3.66666666666667" customWidth="1"/>
    <col min="5122" max="5125" width="4.33333333333333" customWidth="1"/>
    <col min="5126" max="5126" width="9.66666666666667" customWidth="1"/>
    <col min="5127" max="5127" width="7.88571428571429" customWidth="1"/>
    <col min="5128" max="5128" width="8.88571428571429" customWidth="1"/>
    <col min="5129" max="5129" width="7.88571428571429" customWidth="1"/>
    <col min="5130" max="5130" width="8.55238095238095" customWidth="1"/>
    <col min="5131" max="5132" width="3.43809523809524" customWidth="1"/>
    <col min="5133" max="5133" width="2.88571428571429" customWidth="1"/>
    <col min="5134" max="5135" width="2.66666666666667" customWidth="1"/>
    <col min="5136" max="5136" width="2.88571428571429" customWidth="1"/>
    <col min="5137" max="5138" width="2.66666666666667" customWidth="1"/>
    <col min="5139" max="5139" width="3" customWidth="1"/>
    <col min="5140" max="5140" width="10" customWidth="1"/>
    <col min="5141" max="5146" width="3.66666666666667" customWidth="1"/>
    <col min="5147" max="5148" width="3.66666666666667" hidden="1" customWidth="1"/>
    <col min="5377" max="5377" width="3.66666666666667" customWidth="1"/>
    <col min="5378" max="5381" width="4.33333333333333" customWidth="1"/>
    <col min="5382" max="5382" width="9.66666666666667" customWidth="1"/>
    <col min="5383" max="5383" width="7.88571428571429" customWidth="1"/>
    <col min="5384" max="5384" width="8.88571428571429" customWidth="1"/>
    <col min="5385" max="5385" width="7.88571428571429" customWidth="1"/>
    <col min="5386" max="5386" width="8.55238095238095" customWidth="1"/>
    <col min="5387" max="5388" width="3.43809523809524" customWidth="1"/>
    <col min="5389" max="5389" width="2.88571428571429" customWidth="1"/>
    <col min="5390" max="5391" width="2.66666666666667" customWidth="1"/>
    <col min="5392" max="5392" width="2.88571428571429" customWidth="1"/>
    <col min="5393" max="5394" width="2.66666666666667" customWidth="1"/>
    <col min="5395" max="5395" width="3" customWidth="1"/>
    <col min="5396" max="5396" width="10" customWidth="1"/>
    <col min="5397" max="5402" width="3.66666666666667" customWidth="1"/>
    <col min="5403" max="5404" width="3.66666666666667" hidden="1" customWidth="1"/>
    <col min="5633" max="5633" width="3.66666666666667" customWidth="1"/>
    <col min="5634" max="5637" width="4.33333333333333" customWidth="1"/>
    <col min="5638" max="5638" width="9.66666666666667" customWidth="1"/>
    <col min="5639" max="5639" width="7.88571428571429" customWidth="1"/>
    <col min="5640" max="5640" width="8.88571428571429" customWidth="1"/>
    <col min="5641" max="5641" width="7.88571428571429" customWidth="1"/>
    <col min="5642" max="5642" width="8.55238095238095" customWidth="1"/>
    <col min="5643" max="5644" width="3.43809523809524" customWidth="1"/>
    <col min="5645" max="5645" width="2.88571428571429" customWidth="1"/>
    <col min="5646" max="5647" width="2.66666666666667" customWidth="1"/>
    <col min="5648" max="5648" width="2.88571428571429" customWidth="1"/>
    <col min="5649" max="5650" width="2.66666666666667" customWidth="1"/>
    <col min="5651" max="5651" width="3" customWidth="1"/>
    <col min="5652" max="5652" width="10" customWidth="1"/>
    <col min="5653" max="5658" width="3.66666666666667" customWidth="1"/>
    <col min="5659" max="5660" width="3.66666666666667" hidden="1" customWidth="1"/>
    <col min="5889" max="5889" width="3.66666666666667" customWidth="1"/>
    <col min="5890" max="5893" width="4.33333333333333" customWidth="1"/>
    <col min="5894" max="5894" width="9.66666666666667" customWidth="1"/>
    <col min="5895" max="5895" width="7.88571428571429" customWidth="1"/>
    <col min="5896" max="5896" width="8.88571428571429" customWidth="1"/>
    <col min="5897" max="5897" width="7.88571428571429" customWidth="1"/>
    <col min="5898" max="5898" width="8.55238095238095" customWidth="1"/>
    <col min="5899" max="5900" width="3.43809523809524" customWidth="1"/>
    <col min="5901" max="5901" width="2.88571428571429" customWidth="1"/>
    <col min="5902" max="5903" width="2.66666666666667" customWidth="1"/>
    <col min="5904" max="5904" width="2.88571428571429" customWidth="1"/>
    <col min="5905" max="5906" width="2.66666666666667" customWidth="1"/>
    <col min="5907" max="5907" width="3" customWidth="1"/>
    <col min="5908" max="5908" width="10" customWidth="1"/>
    <col min="5909" max="5914" width="3.66666666666667" customWidth="1"/>
    <col min="5915" max="5916" width="3.66666666666667" hidden="1" customWidth="1"/>
    <col min="6145" max="6145" width="3.66666666666667" customWidth="1"/>
    <col min="6146" max="6149" width="4.33333333333333" customWidth="1"/>
    <col min="6150" max="6150" width="9.66666666666667" customWidth="1"/>
    <col min="6151" max="6151" width="7.88571428571429" customWidth="1"/>
    <col min="6152" max="6152" width="8.88571428571429" customWidth="1"/>
    <col min="6153" max="6153" width="7.88571428571429" customWidth="1"/>
    <col min="6154" max="6154" width="8.55238095238095" customWidth="1"/>
    <col min="6155" max="6156" width="3.43809523809524" customWidth="1"/>
    <col min="6157" max="6157" width="2.88571428571429" customWidth="1"/>
    <col min="6158" max="6159" width="2.66666666666667" customWidth="1"/>
    <col min="6160" max="6160" width="2.88571428571429" customWidth="1"/>
    <col min="6161" max="6162" width="2.66666666666667" customWidth="1"/>
    <col min="6163" max="6163" width="3" customWidth="1"/>
    <col min="6164" max="6164" width="10" customWidth="1"/>
    <col min="6165" max="6170" width="3.66666666666667" customWidth="1"/>
    <col min="6171" max="6172" width="3.66666666666667" hidden="1" customWidth="1"/>
    <col min="6401" max="6401" width="3.66666666666667" customWidth="1"/>
    <col min="6402" max="6405" width="4.33333333333333" customWidth="1"/>
    <col min="6406" max="6406" width="9.66666666666667" customWidth="1"/>
    <col min="6407" max="6407" width="7.88571428571429" customWidth="1"/>
    <col min="6408" max="6408" width="8.88571428571429" customWidth="1"/>
    <col min="6409" max="6409" width="7.88571428571429" customWidth="1"/>
    <col min="6410" max="6410" width="8.55238095238095" customWidth="1"/>
    <col min="6411" max="6412" width="3.43809523809524" customWidth="1"/>
    <col min="6413" max="6413" width="2.88571428571429" customWidth="1"/>
    <col min="6414" max="6415" width="2.66666666666667" customWidth="1"/>
    <col min="6416" max="6416" width="2.88571428571429" customWidth="1"/>
    <col min="6417" max="6418" width="2.66666666666667" customWidth="1"/>
    <col min="6419" max="6419" width="3" customWidth="1"/>
    <col min="6420" max="6420" width="10" customWidth="1"/>
    <col min="6421" max="6426" width="3.66666666666667" customWidth="1"/>
    <col min="6427" max="6428" width="3.66666666666667" hidden="1" customWidth="1"/>
    <col min="6657" max="6657" width="3.66666666666667" customWidth="1"/>
    <col min="6658" max="6661" width="4.33333333333333" customWidth="1"/>
    <col min="6662" max="6662" width="9.66666666666667" customWidth="1"/>
    <col min="6663" max="6663" width="7.88571428571429" customWidth="1"/>
    <col min="6664" max="6664" width="8.88571428571429" customWidth="1"/>
    <col min="6665" max="6665" width="7.88571428571429" customWidth="1"/>
    <col min="6666" max="6666" width="8.55238095238095" customWidth="1"/>
    <col min="6667" max="6668" width="3.43809523809524" customWidth="1"/>
    <col min="6669" max="6669" width="2.88571428571429" customWidth="1"/>
    <col min="6670" max="6671" width="2.66666666666667" customWidth="1"/>
    <col min="6672" max="6672" width="2.88571428571429" customWidth="1"/>
    <col min="6673" max="6674" width="2.66666666666667" customWidth="1"/>
    <col min="6675" max="6675" width="3" customWidth="1"/>
    <col min="6676" max="6676" width="10" customWidth="1"/>
    <col min="6677" max="6682" width="3.66666666666667" customWidth="1"/>
    <col min="6683" max="6684" width="3.66666666666667" hidden="1" customWidth="1"/>
    <col min="6913" max="6913" width="3.66666666666667" customWidth="1"/>
    <col min="6914" max="6917" width="4.33333333333333" customWidth="1"/>
    <col min="6918" max="6918" width="9.66666666666667" customWidth="1"/>
    <col min="6919" max="6919" width="7.88571428571429" customWidth="1"/>
    <col min="6920" max="6920" width="8.88571428571429" customWidth="1"/>
    <col min="6921" max="6921" width="7.88571428571429" customWidth="1"/>
    <col min="6922" max="6922" width="8.55238095238095" customWidth="1"/>
    <col min="6923" max="6924" width="3.43809523809524" customWidth="1"/>
    <col min="6925" max="6925" width="2.88571428571429" customWidth="1"/>
    <col min="6926" max="6927" width="2.66666666666667" customWidth="1"/>
    <col min="6928" max="6928" width="2.88571428571429" customWidth="1"/>
    <col min="6929" max="6930" width="2.66666666666667" customWidth="1"/>
    <col min="6931" max="6931" width="3" customWidth="1"/>
    <col min="6932" max="6932" width="10" customWidth="1"/>
    <col min="6933" max="6938" width="3.66666666666667" customWidth="1"/>
    <col min="6939" max="6940" width="3.66666666666667" hidden="1" customWidth="1"/>
    <col min="7169" max="7169" width="3.66666666666667" customWidth="1"/>
    <col min="7170" max="7173" width="4.33333333333333" customWidth="1"/>
    <col min="7174" max="7174" width="9.66666666666667" customWidth="1"/>
    <col min="7175" max="7175" width="7.88571428571429" customWidth="1"/>
    <col min="7176" max="7176" width="8.88571428571429" customWidth="1"/>
    <col min="7177" max="7177" width="7.88571428571429" customWidth="1"/>
    <col min="7178" max="7178" width="8.55238095238095" customWidth="1"/>
    <col min="7179" max="7180" width="3.43809523809524" customWidth="1"/>
    <col min="7181" max="7181" width="2.88571428571429" customWidth="1"/>
    <col min="7182" max="7183" width="2.66666666666667" customWidth="1"/>
    <col min="7184" max="7184" width="2.88571428571429" customWidth="1"/>
    <col min="7185" max="7186" width="2.66666666666667" customWidth="1"/>
    <col min="7187" max="7187" width="3" customWidth="1"/>
    <col min="7188" max="7188" width="10" customWidth="1"/>
    <col min="7189" max="7194" width="3.66666666666667" customWidth="1"/>
    <col min="7195" max="7196" width="3.66666666666667" hidden="1" customWidth="1"/>
    <col min="7425" max="7425" width="3.66666666666667" customWidth="1"/>
    <col min="7426" max="7429" width="4.33333333333333" customWidth="1"/>
    <col min="7430" max="7430" width="9.66666666666667" customWidth="1"/>
    <col min="7431" max="7431" width="7.88571428571429" customWidth="1"/>
    <col min="7432" max="7432" width="8.88571428571429" customWidth="1"/>
    <col min="7433" max="7433" width="7.88571428571429" customWidth="1"/>
    <col min="7434" max="7434" width="8.55238095238095" customWidth="1"/>
    <col min="7435" max="7436" width="3.43809523809524" customWidth="1"/>
    <col min="7437" max="7437" width="2.88571428571429" customWidth="1"/>
    <col min="7438" max="7439" width="2.66666666666667" customWidth="1"/>
    <col min="7440" max="7440" width="2.88571428571429" customWidth="1"/>
    <col min="7441" max="7442" width="2.66666666666667" customWidth="1"/>
    <col min="7443" max="7443" width="3" customWidth="1"/>
    <col min="7444" max="7444" width="10" customWidth="1"/>
    <col min="7445" max="7450" width="3.66666666666667" customWidth="1"/>
    <col min="7451" max="7452" width="3.66666666666667" hidden="1" customWidth="1"/>
    <col min="7681" max="7681" width="3.66666666666667" customWidth="1"/>
    <col min="7682" max="7685" width="4.33333333333333" customWidth="1"/>
    <col min="7686" max="7686" width="9.66666666666667" customWidth="1"/>
    <col min="7687" max="7687" width="7.88571428571429" customWidth="1"/>
    <col min="7688" max="7688" width="8.88571428571429" customWidth="1"/>
    <col min="7689" max="7689" width="7.88571428571429" customWidth="1"/>
    <col min="7690" max="7690" width="8.55238095238095" customWidth="1"/>
    <col min="7691" max="7692" width="3.43809523809524" customWidth="1"/>
    <col min="7693" max="7693" width="2.88571428571429" customWidth="1"/>
    <col min="7694" max="7695" width="2.66666666666667" customWidth="1"/>
    <col min="7696" max="7696" width="2.88571428571429" customWidth="1"/>
    <col min="7697" max="7698" width="2.66666666666667" customWidth="1"/>
    <col min="7699" max="7699" width="3" customWidth="1"/>
    <col min="7700" max="7700" width="10" customWidth="1"/>
    <col min="7701" max="7706" width="3.66666666666667" customWidth="1"/>
    <col min="7707" max="7708" width="3.66666666666667" hidden="1" customWidth="1"/>
    <col min="7937" max="7937" width="3.66666666666667" customWidth="1"/>
    <col min="7938" max="7941" width="4.33333333333333" customWidth="1"/>
    <col min="7942" max="7942" width="9.66666666666667" customWidth="1"/>
    <col min="7943" max="7943" width="7.88571428571429" customWidth="1"/>
    <col min="7944" max="7944" width="8.88571428571429" customWidth="1"/>
    <col min="7945" max="7945" width="7.88571428571429" customWidth="1"/>
    <col min="7946" max="7946" width="8.55238095238095" customWidth="1"/>
    <col min="7947" max="7948" width="3.43809523809524" customWidth="1"/>
    <col min="7949" max="7949" width="2.88571428571429" customWidth="1"/>
    <col min="7950" max="7951" width="2.66666666666667" customWidth="1"/>
    <col min="7952" max="7952" width="2.88571428571429" customWidth="1"/>
    <col min="7953" max="7954" width="2.66666666666667" customWidth="1"/>
    <col min="7955" max="7955" width="3" customWidth="1"/>
    <col min="7956" max="7956" width="10" customWidth="1"/>
    <col min="7957" max="7962" width="3.66666666666667" customWidth="1"/>
    <col min="7963" max="7964" width="3.66666666666667" hidden="1" customWidth="1"/>
    <col min="8193" max="8193" width="3.66666666666667" customWidth="1"/>
    <col min="8194" max="8197" width="4.33333333333333" customWidth="1"/>
    <col min="8198" max="8198" width="9.66666666666667" customWidth="1"/>
    <col min="8199" max="8199" width="7.88571428571429" customWidth="1"/>
    <col min="8200" max="8200" width="8.88571428571429" customWidth="1"/>
    <col min="8201" max="8201" width="7.88571428571429" customWidth="1"/>
    <col min="8202" max="8202" width="8.55238095238095" customWidth="1"/>
    <col min="8203" max="8204" width="3.43809523809524" customWidth="1"/>
    <col min="8205" max="8205" width="2.88571428571429" customWidth="1"/>
    <col min="8206" max="8207" width="2.66666666666667" customWidth="1"/>
    <col min="8208" max="8208" width="2.88571428571429" customWidth="1"/>
    <col min="8209" max="8210" width="2.66666666666667" customWidth="1"/>
    <col min="8211" max="8211" width="3" customWidth="1"/>
    <col min="8212" max="8212" width="10" customWidth="1"/>
    <col min="8213" max="8218" width="3.66666666666667" customWidth="1"/>
    <col min="8219" max="8220" width="3.66666666666667" hidden="1" customWidth="1"/>
    <col min="8449" max="8449" width="3.66666666666667" customWidth="1"/>
    <col min="8450" max="8453" width="4.33333333333333" customWidth="1"/>
    <col min="8454" max="8454" width="9.66666666666667" customWidth="1"/>
    <col min="8455" max="8455" width="7.88571428571429" customWidth="1"/>
    <col min="8456" max="8456" width="8.88571428571429" customWidth="1"/>
    <col min="8457" max="8457" width="7.88571428571429" customWidth="1"/>
    <col min="8458" max="8458" width="8.55238095238095" customWidth="1"/>
    <col min="8459" max="8460" width="3.43809523809524" customWidth="1"/>
    <col min="8461" max="8461" width="2.88571428571429" customWidth="1"/>
    <col min="8462" max="8463" width="2.66666666666667" customWidth="1"/>
    <col min="8464" max="8464" width="2.88571428571429" customWidth="1"/>
    <col min="8465" max="8466" width="2.66666666666667" customWidth="1"/>
    <col min="8467" max="8467" width="3" customWidth="1"/>
    <col min="8468" max="8468" width="10" customWidth="1"/>
    <col min="8469" max="8474" width="3.66666666666667" customWidth="1"/>
    <col min="8475" max="8476" width="3.66666666666667" hidden="1" customWidth="1"/>
    <col min="8705" max="8705" width="3.66666666666667" customWidth="1"/>
    <col min="8706" max="8709" width="4.33333333333333" customWidth="1"/>
    <col min="8710" max="8710" width="9.66666666666667" customWidth="1"/>
    <col min="8711" max="8711" width="7.88571428571429" customWidth="1"/>
    <col min="8712" max="8712" width="8.88571428571429" customWidth="1"/>
    <col min="8713" max="8713" width="7.88571428571429" customWidth="1"/>
    <col min="8714" max="8714" width="8.55238095238095" customWidth="1"/>
    <col min="8715" max="8716" width="3.43809523809524" customWidth="1"/>
    <col min="8717" max="8717" width="2.88571428571429" customWidth="1"/>
    <col min="8718" max="8719" width="2.66666666666667" customWidth="1"/>
    <col min="8720" max="8720" width="2.88571428571429" customWidth="1"/>
    <col min="8721" max="8722" width="2.66666666666667" customWidth="1"/>
    <col min="8723" max="8723" width="3" customWidth="1"/>
    <col min="8724" max="8724" width="10" customWidth="1"/>
    <col min="8725" max="8730" width="3.66666666666667" customWidth="1"/>
    <col min="8731" max="8732" width="3.66666666666667" hidden="1" customWidth="1"/>
    <col min="8961" max="8961" width="3.66666666666667" customWidth="1"/>
    <col min="8962" max="8965" width="4.33333333333333" customWidth="1"/>
    <col min="8966" max="8966" width="9.66666666666667" customWidth="1"/>
    <col min="8967" max="8967" width="7.88571428571429" customWidth="1"/>
    <col min="8968" max="8968" width="8.88571428571429" customWidth="1"/>
    <col min="8969" max="8969" width="7.88571428571429" customWidth="1"/>
    <col min="8970" max="8970" width="8.55238095238095" customWidth="1"/>
    <col min="8971" max="8972" width="3.43809523809524" customWidth="1"/>
    <col min="8973" max="8973" width="2.88571428571429" customWidth="1"/>
    <col min="8974" max="8975" width="2.66666666666667" customWidth="1"/>
    <col min="8976" max="8976" width="2.88571428571429" customWidth="1"/>
    <col min="8977" max="8978" width="2.66666666666667" customWidth="1"/>
    <col min="8979" max="8979" width="3" customWidth="1"/>
    <col min="8980" max="8980" width="10" customWidth="1"/>
    <col min="8981" max="8986" width="3.66666666666667" customWidth="1"/>
    <col min="8987" max="8988" width="3.66666666666667" hidden="1" customWidth="1"/>
    <col min="9217" max="9217" width="3.66666666666667" customWidth="1"/>
    <col min="9218" max="9221" width="4.33333333333333" customWidth="1"/>
    <col min="9222" max="9222" width="9.66666666666667" customWidth="1"/>
    <col min="9223" max="9223" width="7.88571428571429" customWidth="1"/>
    <col min="9224" max="9224" width="8.88571428571429" customWidth="1"/>
    <col min="9225" max="9225" width="7.88571428571429" customWidth="1"/>
    <col min="9226" max="9226" width="8.55238095238095" customWidth="1"/>
    <col min="9227" max="9228" width="3.43809523809524" customWidth="1"/>
    <col min="9229" max="9229" width="2.88571428571429" customWidth="1"/>
    <col min="9230" max="9231" width="2.66666666666667" customWidth="1"/>
    <col min="9232" max="9232" width="2.88571428571429" customWidth="1"/>
    <col min="9233" max="9234" width="2.66666666666667" customWidth="1"/>
    <col min="9235" max="9235" width="3" customWidth="1"/>
    <col min="9236" max="9236" width="10" customWidth="1"/>
    <col min="9237" max="9242" width="3.66666666666667" customWidth="1"/>
    <col min="9243" max="9244" width="3.66666666666667" hidden="1" customWidth="1"/>
    <col min="9473" max="9473" width="3.66666666666667" customWidth="1"/>
    <col min="9474" max="9477" width="4.33333333333333" customWidth="1"/>
    <col min="9478" max="9478" width="9.66666666666667" customWidth="1"/>
    <col min="9479" max="9479" width="7.88571428571429" customWidth="1"/>
    <col min="9480" max="9480" width="8.88571428571429" customWidth="1"/>
    <col min="9481" max="9481" width="7.88571428571429" customWidth="1"/>
    <col min="9482" max="9482" width="8.55238095238095" customWidth="1"/>
    <col min="9483" max="9484" width="3.43809523809524" customWidth="1"/>
    <col min="9485" max="9485" width="2.88571428571429" customWidth="1"/>
    <col min="9486" max="9487" width="2.66666666666667" customWidth="1"/>
    <col min="9488" max="9488" width="2.88571428571429" customWidth="1"/>
    <col min="9489" max="9490" width="2.66666666666667" customWidth="1"/>
    <col min="9491" max="9491" width="3" customWidth="1"/>
    <col min="9492" max="9492" width="10" customWidth="1"/>
    <col min="9493" max="9498" width="3.66666666666667" customWidth="1"/>
    <col min="9499" max="9500" width="3.66666666666667" hidden="1" customWidth="1"/>
    <col min="9729" max="9729" width="3.66666666666667" customWidth="1"/>
    <col min="9730" max="9733" width="4.33333333333333" customWidth="1"/>
    <col min="9734" max="9734" width="9.66666666666667" customWidth="1"/>
    <col min="9735" max="9735" width="7.88571428571429" customWidth="1"/>
    <col min="9736" max="9736" width="8.88571428571429" customWidth="1"/>
    <col min="9737" max="9737" width="7.88571428571429" customWidth="1"/>
    <col min="9738" max="9738" width="8.55238095238095" customWidth="1"/>
    <col min="9739" max="9740" width="3.43809523809524" customWidth="1"/>
    <col min="9741" max="9741" width="2.88571428571429" customWidth="1"/>
    <col min="9742" max="9743" width="2.66666666666667" customWidth="1"/>
    <col min="9744" max="9744" width="2.88571428571429" customWidth="1"/>
    <col min="9745" max="9746" width="2.66666666666667" customWidth="1"/>
    <col min="9747" max="9747" width="3" customWidth="1"/>
    <col min="9748" max="9748" width="10" customWidth="1"/>
    <col min="9749" max="9754" width="3.66666666666667" customWidth="1"/>
    <col min="9755" max="9756" width="3.66666666666667" hidden="1" customWidth="1"/>
    <col min="9985" max="9985" width="3.66666666666667" customWidth="1"/>
    <col min="9986" max="9989" width="4.33333333333333" customWidth="1"/>
    <col min="9990" max="9990" width="9.66666666666667" customWidth="1"/>
    <col min="9991" max="9991" width="7.88571428571429" customWidth="1"/>
    <col min="9992" max="9992" width="8.88571428571429" customWidth="1"/>
    <col min="9993" max="9993" width="7.88571428571429" customWidth="1"/>
    <col min="9994" max="9994" width="8.55238095238095" customWidth="1"/>
    <col min="9995" max="9996" width="3.43809523809524" customWidth="1"/>
    <col min="9997" max="9997" width="2.88571428571429" customWidth="1"/>
    <col min="9998" max="9999" width="2.66666666666667" customWidth="1"/>
    <col min="10000" max="10000" width="2.88571428571429" customWidth="1"/>
    <col min="10001" max="10002" width="2.66666666666667" customWidth="1"/>
    <col min="10003" max="10003" width="3" customWidth="1"/>
    <col min="10004" max="10004" width="10" customWidth="1"/>
    <col min="10005" max="10010" width="3.66666666666667" customWidth="1"/>
    <col min="10011" max="10012" width="3.66666666666667" hidden="1" customWidth="1"/>
    <col min="10241" max="10241" width="3.66666666666667" customWidth="1"/>
    <col min="10242" max="10245" width="4.33333333333333" customWidth="1"/>
    <col min="10246" max="10246" width="9.66666666666667" customWidth="1"/>
    <col min="10247" max="10247" width="7.88571428571429" customWidth="1"/>
    <col min="10248" max="10248" width="8.88571428571429" customWidth="1"/>
    <col min="10249" max="10249" width="7.88571428571429" customWidth="1"/>
    <col min="10250" max="10250" width="8.55238095238095" customWidth="1"/>
    <col min="10251" max="10252" width="3.43809523809524" customWidth="1"/>
    <col min="10253" max="10253" width="2.88571428571429" customWidth="1"/>
    <col min="10254" max="10255" width="2.66666666666667" customWidth="1"/>
    <col min="10256" max="10256" width="2.88571428571429" customWidth="1"/>
    <col min="10257" max="10258" width="2.66666666666667" customWidth="1"/>
    <col min="10259" max="10259" width="3" customWidth="1"/>
    <col min="10260" max="10260" width="10" customWidth="1"/>
    <col min="10261" max="10266" width="3.66666666666667" customWidth="1"/>
    <col min="10267" max="10268" width="3.66666666666667" hidden="1" customWidth="1"/>
    <col min="10497" max="10497" width="3.66666666666667" customWidth="1"/>
    <col min="10498" max="10501" width="4.33333333333333" customWidth="1"/>
    <col min="10502" max="10502" width="9.66666666666667" customWidth="1"/>
    <col min="10503" max="10503" width="7.88571428571429" customWidth="1"/>
    <col min="10504" max="10504" width="8.88571428571429" customWidth="1"/>
    <col min="10505" max="10505" width="7.88571428571429" customWidth="1"/>
    <col min="10506" max="10506" width="8.55238095238095" customWidth="1"/>
    <col min="10507" max="10508" width="3.43809523809524" customWidth="1"/>
    <col min="10509" max="10509" width="2.88571428571429" customWidth="1"/>
    <col min="10510" max="10511" width="2.66666666666667" customWidth="1"/>
    <col min="10512" max="10512" width="2.88571428571429" customWidth="1"/>
    <col min="10513" max="10514" width="2.66666666666667" customWidth="1"/>
    <col min="10515" max="10515" width="3" customWidth="1"/>
    <col min="10516" max="10516" width="10" customWidth="1"/>
    <col min="10517" max="10522" width="3.66666666666667" customWidth="1"/>
    <col min="10523" max="10524" width="3.66666666666667" hidden="1" customWidth="1"/>
    <col min="10753" max="10753" width="3.66666666666667" customWidth="1"/>
    <col min="10754" max="10757" width="4.33333333333333" customWidth="1"/>
    <col min="10758" max="10758" width="9.66666666666667" customWidth="1"/>
    <col min="10759" max="10759" width="7.88571428571429" customWidth="1"/>
    <col min="10760" max="10760" width="8.88571428571429" customWidth="1"/>
    <col min="10761" max="10761" width="7.88571428571429" customWidth="1"/>
    <col min="10762" max="10762" width="8.55238095238095" customWidth="1"/>
    <col min="10763" max="10764" width="3.43809523809524" customWidth="1"/>
    <col min="10765" max="10765" width="2.88571428571429" customWidth="1"/>
    <col min="10766" max="10767" width="2.66666666666667" customWidth="1"/>
    <col min="10768" max="10768" width="2.88571428571429" customWidth="1"/>
    <col min="10769" max="10770" width="2.66666666666667" customWidth="1"/>
    <col min="10771" max="10771" width="3" customWidth="1"/>
    <col min="10772" max="10772" width="10" customWidth="1"/>
    <col min="10773" max="10778" width="3.66666666666667" customWidth="1"/>
    <col min="10779" max="10780" width="3.66666666666667" hidden="1" customWidth="1"/>
    <col min="11009" max="11009" width="3.66666666666667" customWidth="1"/>
    <col min="11010" max="11013" width="4.33333333333333" customWidth="1"/>
    <col min="11014" max="11014" width="9.66666666666667" customWidth="1"/>
    <col min="11015" max="11015" width="7.88571428571429" customWidth="1"/>
    <col min="11016" max="11016" width="8.88571428571429" customWidth="1"/>
    <col min="11017" max="11017" width="7.88571428571429" customWidth="1"/>
    <col min="11018" max="11018" width="8.55238095238095" customWidth="1"/>
    <col min="11019" max="11020" width="3.43809523809524" customWidth="1"/>
    <col min="11021" max="11021" width="2.88571428571429" customWidth="1"/>
    <col min="11022" max="11023" width="2.66666666666667" customWidth="1"/>
    <col min="11024" max="11024" width="2.88571428571429" customWidth="1"/>
    <col min="11025" max="11026" width="2.66666666666667" customWidth="1"/>
    <col min="11027" max="11027" width="3" customWidth="1"/>
    <col min="11028" max="11028" width="10" customWidth="1"/>
    <col min="11029" max="11034" width="3.66666666666667" customWidth="1"/>
    <col min="11035" max="11036" width="3.66666666666667" hidden="1" customWidth="1"/>
    <col min="11265" max="11265" width="3.66666666666667" customWidth="1"/>
    <col min="11266" max="11269" width="4.33333333333333" customWidth="1"/>
    <col min="11270" max="11270" width="9.66666666666667" customWidth="1"/>
    <col min="11271" max="11271" width="7.88571428571429" customWidth="1"/>
    <col min="11272" max="11272" width="8.88571428571429" customWidth="1"/>
    <col min="11273" max="11273" width="7.88571428571429" customWidth="1"/>
    <col min="11274" max="11274" width="8.55238095238095" customWidth="1"/>
    <col min="11275" max="11276" width="3.43809523809524" customWidth="1"/>
    <col min="11277" max="11277" width="2.88571428571429" customWidth="1"/>
    <col min="11278" max="11279" width="2.66666666666667" customWidth="1"/>
    <col min="11280" max="11280" width="2.88571428571429" customWidth="1"/>
    <col min="11281" max="11282" width="2.66666666666667" customWidth="1"/>
    <col min="11283" max="11283" width="3" customWidth="1"/>
    <col min="11284" max="11284" width="10" customWidth="1"/>
    <col min="11285" max="11290" width="3.66666666666667" customWidth="1"/>
    <col min="11291" max="11292" width="3.66666666666667" hidden="1" customWidth="1"/>
    <col min="11521" max="11521" width="3.66666666666667" customWidth="1"/>
    <col min="11522" max="11525" width="4.33333333333333" customWidth="1"/>
    <col min="11526" max="11526" width="9.66666666666667" customWidth="1"/>
    <col min="11527" max="11527" width="7.88571428571429" customWidth="1"/>
    <col min="11528" max="11528" width="8.88571428571429" customWidth="1"/>
    <col min="11529" max="11529" width="7.88571428571429" customWidth="1"/>
    <col min="11530" max="11530" width="8.55238095238095" customWidth="1"/>
    <col min="11531" max="11532" width="3.43809523809524" customWidth="1"/>
    <col min="11533" max="11533" width="2.88571428571429" customWidth="1"/>
    <col min="11534" max="11535" width="2.66666666666667" customWidth="1"/>
    <col min="11536" max="11536" width="2.88571428571429" customWidth="1"/>
    <col min="11537" max="11538" width="2.66666666666667" customWidth="1"/>
    <col min="11539" max="11539" width="3" customWidth="1"/>
    <col min="11540" max="11540" width="10" customWidth="1"/>
    <col min="11541" max="11546" width="3.66666666666667" customWidth="1"/>
    <col min="11547" max="11548" width="3.66666666666667" hidden="1" customWidth="1"/>
    <col min="11777" max="11777" width="3.66666666666667" customWidth="1"/>
    <col min="11778" max="11781" width="4.33333333333333" customWidth="1"/>
    <col min="11782" max="11782" width="9.66666666666667" customWidth="1"/>
    <col min="11783" max="11783" width="7.88571428571429" customWidth="1"/>
    <col min="11784" max="11784" width="8.88571428571429" customWidth="1"/>
    <col min="11785" max="11785" width="7.88571428571429" customWidth="1"/>
    <col min="11786" max="11786" width="8.55238095238095" customWidth="1"/>
    <col min="11787" max="11788" width="3.43809523809524" customWidth="1"/>
    <col min="11789" max="11789" width="2.88571428571429" customWidth="1"/>
    <col min="11790" max="11791" width="2.66666666666667" customWidth="1"/>
    <col min="11792" max="11792" width="2.88571428571429" customWidth="1"/>
    <col min="11793" max="11794" width="2.66666666666667" customWidth="1"/>
    <col min="11795" max="11795" width="3" customWidth="1"/>
    <col min="11796" max="11796" width="10" customWidth="1"/>
    <col min="11797" max="11802" width="3.66666666666667" customWidth="1"/>
    <col min="11803" max="11804" width="3.66666666666667" hidden="1" customWidth="1"/>
    <col min="12033" max="12033" width="3.66666666666667" customWidth="1"/>
    <col min="12034" max="12037" width="4.33333333333333" customWidth="1"/>
    <col min="12038" max="12038" width="9.66666666666667" customWidth="1"/>
    <col min="12039" max="12039" width="7.88571428571429" customWidth="1"/>
    <col min="12040" max="12040" width="8.88571428571429" customWidth="1"/>
    <col min="12041" max="12041" width="7.88571428571429" customWidth="1"/>
    <col min="12042" max="12042" width="8.55238095238095" customWidth="1"/>
    <col min="12043" max="12044" width="3.43809523809524" customWidth="1"/>
    <col min="12045" max="12045" width="2.88571428571429" customWidth="1"/>
    <col min="12046" max="12047" width="2.66666666666667" customWidth="1"/>
    <col min="12048" max="12048" width="2.88571428571429" customWidth="1"/>
    <col min="12049" max="12050" width="2.66666666666667" customWidth="1"/>
    <col min="12051" max="12051" width="3" customWidth="1"/>
    <col min="12052" max="12052" width="10" customWidth="1"/>
    <col min="12053" max="12058" width="3.66666666666667" customWidth="1"/>
    <col min="12059" max="12060" width="3.66666666666667" hidden="1" customWidth="1"/>
    <col min="12289" max="12289" width="3.66666666666667" customWidth="1"/>
    <col min="12290" max="12293" width="4.33333333333333" customWidth="1"/>
    <col min="12294" max="12294" width="9.66666666666667" customWidth="1"/>
    <col min="12295" max="12295" width="7.88571428571429" customWidth="1"/>
    <col min="12296" max="12296" width="8.88571428571429" customWidth="1"/>
    <col min="12297" max="12297" width="7.88571428571429" customWidth="1"/>
    <col min="12298" max="12298" width="8.55238095238095" customWidth="1"/>
    <col min="12299" max="12300" width="3.43809523809524" customWidth="1"/>
    <col min="12301" max="12301" width="2.88571428571429" customWidth="1"/>
    <col min="12302" max="12303" width="2.66666666666667" customWidth="1"/>
    <col min="12304" max="12304" width="2.88571428571429" customWidth="1"/>
    <col min="12305" max="12306" width="2.66666666666667" customWidth="1"/>
    <col min="12307" max="12307" width="3" customWidth="1"/>
    <col min="12308" max="12308" width="10" customWidth="1"/>
    <col min="12309" max="12314" width="3.66666666666667" customWidth="1"/>
    <col min="12315" max="12316" width="3.66666666666667" hidden="1" customWidth="1"/>
    <col min="12545" max="12545" width="3.66666666666667" customWidth="1"/>
    <col min="12546" max="12549" width="4.33333333333333" customWidth="1"/>
    <col min="12550" max="12550" width="9.66666666666667" customWidth="1"/>
    <col min="12551" max="12551" width="7.88571428571429" customWidth="1"/>
    <col min="12552" max="12552" width="8.88571428571429" customWidth="1"/>
    <col min="12553" max="12553" width="7.88571428571429" customWidth="1"/>
    <col min="12554" max="12554" width="8.55238095238095" customWidth="1"/>
    <col min="12555" max="12556" width="3.43809523809524" customWidth="1"/>
    <col min="12557" max="12557" width="2.88571428571429" customWidth="1"/>
    <col min="12558" max="12559" width="2.66666666666667" customWidth="1"/>
    <col min="12560" max="12560" width="2.88571428571429" customWidth="1"/>
    <col min="12561" max="12562" width="2.66666666666667" customWidth="1"/>
    <col min="12563" max="12563" width="3" customWidth="1"/>
    <col min="12564" max="12564" width="10" customWidth="1"/>
    <col min="12565" max="12570" width="3.66666666666667" customWidth="1"/>
    <col min="12571" max="12572" width="3.66666666666667" hidden="1" customWidth="1"/>
    <col min="12801" max="12801" width="3.66666666666667" customWidth="1"/>
    <col min="12802" max="12805" width="4.33333333333333" customWidth="1"/>
    <col min="12806" max="12806" width="9.66666666666667" customWidth="1"/>
    <col min="12807" max="12807" width="7.88571428571429" customWidth="1"/>
    <col min="12808" max="12808" width="8.88571428571429" customWidth="1"/>
    <col min="12809" max="12809" width="7.88571428571429" customWidth="1"/>
    <col min="12810" max="12810" width="8.55238095238095" customWidth="1"/>
    <col min="12811" max="12812" width="3.43809523809524" customWidth="1"/>
    <col min="12813" max="12813" width="2.88571428571429" customWidth="1"/>
    <col min="12814" max="12815" width="2.66666666666667" customWidth="1"/>
    <col min="12816" max="12816" width="2.88571428571429" customWidth="1"/>
    <col min="12817" max="12818" width="2.66666666666667" customWidth="1"/>
    <col min="12819" max="12819" width="3" customWidth="1"/>
    <col min="12820" max="12820" width="10" customWidth="1"/>
    <col min="12821" max="12826" width="3.66666666666667" customWidth="1"/>
    <col min="12827" max="12828" width="3.66666666666667" hidden="1" customWidth="1"/>
    <col min="13057" max="13057" width="3.66666666666667" customWidth="1"/>
    <col min="13058" max="13061" width="4.33333333333333" customWidth="1"/>
    <col min="13062" max="13062" width="9.66666666666667" customWidth="1"/>
    <col min="13063" max="13063" width="7.88571428571429" customWidth="1"/>
    <col min="13064" max="13064" width="8.88571428571429" customWidth="1"/>
    <col min="13065" max="13065" width="7.88571428571429" customWidth="1"/>
    <col min="13066" max="13066" width="8.55238095238095" customWidth="1"/>
    <col min="13067" max="13068" width="3.43809523809524" customWidth="1"/>
    <col min="13069" max="13069" width="2.88571428571429" customWidth="1"/>
    <col min="13070" max="13071" width="2.66666666666667" customWidth="1"/>
    <col min="13072" max="13072" width="2.88571428571429" customWidth="1"/>
    <col min="13073" max="13074" width="2.66666666666667" customWidth="1"/>
    <col min="13075" max="13075" width="3" customWidth="1"/>
    <col min="13076" max="13076" width="10" customWidth="1"/>
    <col min="13077" max="13082" width="3.66666666666667" customWidth="1"/>
    <col min="13083" max="13084" width="3.66666666666667" hidden="1" customWidth="1"/>
    <col min="13313" max="13313" width="3.66666666666667" customWidth="1"/>
    <col min="13314" max="13317" width="4.33333333333333" customWidth="1"/>
    <col min="13318" max="13318" width="9.66666666666667" customWidth="1"/>
    <col min="13319" max="13319" width="7.88571428571429" customWidth="1"/>
    <col min="13320" max="13320" width="8.88571428571429" customWidth="1"/>
    <col min="13321" max="13321" width="7.88571428571429" customWidth="1"/>
    <col min="13322" max="13322" width="8.55238095238095" customWidth="1"/>
    <col min="13323" max="13324" width="3.43809523809524" customWidth="1"/>
    <col min="13325" max="13325" width="2.88571428571429" customWidth="1"/>
    <col min="13326" max="13327" width="2.66666666666667" customWidth="1"/>
    <col min="13328" max="13328" width="2.88571428571429" customWidth="1"/>
    <col min="13329" max="13330" width="2.66666666666667" customWidth="1"/>
    <col min="13331" max="13331" width="3" customWidth="1"/>
    <col min="13332" max="13332" width="10" customWidth="1"/>
    <col min="13333" max="13338" width="3.66666666666667" customWidth="1"/>
    <col min="13339" max="13340" width="3.66666666666667" hidden="1" customWidth="1"/>
    <col min="13569" max="13569" width="3.66666666666667" customWidth="1"/>
    <col min="13570" max="13573" width="4.33333333333333" customWidth="1"/>
    <col min="13574" max="13574" width="9.66666666666667" customWidth="1"/>
    <col min="13575" max="13575" width="7.88571428571429" customWidth="1"/>
    <col min="13576" max="13576" width="8.88571428571429" customWidth="1"/>
    <col min="13577" max="13577" width="7.88571428571429" customWidth="1"/>
    <col min="13578" max="13578" width="8.55238095238095" customWidth="1"/>
    <col min="13579" max="13580" width="3.43809523809524" customWidth="1"/>
    <col min="13581" max="13581" width="2.88571428571429" customWidth="1"/>
    <col min="13582" max="13583" width="2.66666666666667" customWidth="1"/>
    <col min="13584" max="13584" width="2.88571428571429" customWidth="1"/>
    <col min="13585" max="13586" width="2.66666666666667" customWidth="1"/>
    <col min="13587" max="13587" width="3" customWidth="1"/>
    <col min="13588" max="13588" width="10" customWidth="1"/>
    <col min="13589" max="13594" width="3.66666666666667" customWidth="1"/>
    <col min="13595" max="13596" width="3.66666666666667" hidden="1" customWidth="1"/>
    <col min="13825" max="13825" width="3.66666666666667" customWidth="1"/>
    <col min="13826" max="13829" width="4.33333333333333" customWidth="1"/>
    <col min="13830" max="13830" width="9.66666666666667" customWidth="1"/>
    <col min="13831" max="13831" width="7.88571428571429" customWidth="1"/>
    <col min="13832" max="13832" width="8.88571428571429" customWidth="1"/>
    <col min="13833" max="13833" width="7.88571428571429" customWidth="1"/>
    <col min="13834" max="13834" width="8.55238095238095" customWidth="1"/>
    <col min="13835" max="13836" width="3.43809523809524" customWidth="1"/>
    <col min="13837" max="13837" width="2.88571428571429" customWidth="1"/>
    <col min="13838" max="13839" width="2.66666666666667" customWidth="1"/>
    <col min="13840" max="13840" width="2.88571428571429" customWidth="1"/>
    <col min="13841" max="13842" width="2.66666666666667" customWidth="1"/>
    <col min="13843" max="13843" width="3" customWidth="1"/>
    <col min="13844" max="13844" width="10" customWidth="1"/>
    <col min="13845" max="13850" width="3.66666666666667" customWidth="1"/>
    <col min="13851" max="13852" width="3.66666666666667" hidden="1" customWidth="1"/>
    <col min="14081" max="14081" width="3.66666666666667" customWidth="1"/>
    <col min="14082" max="14085" width="4.33333333333333" customWidth="1"/>
    <col min="14086" max="14086" width="9.66666666666667" customWidth="1"/>
    <col min="14087" max="14087" width="7.88571428571429" customWidth="1"/>
    <col min="14088" max="14088" width="8.88571428571429" customWidth="1"/>
    <col min="14089" max="14089" width="7.88571428571429" customWidth="1"/>
    <col min="14090" max="14090" width="8.55238095238095" customWidth="1"/>
    <col min="14091" max="14092" width="3.43809523809524" customWidth="1"/>
    <col min="14093" max="14093" width="2.88571428571429" customWidth="1"/>
    <col min="14094" max="14095" width="2.66666666666667" customWidth="1"/>
    <col min="14096" max="14096" width="2.88571428571429" customWidth="1"/>
    <col min="14097" max="14098" width="2.66666666666667" customWidth="1"/>
    <col min="14099" max="14099" width="3" customWidth="1"/>
    <col min="14100" max="14100" width="10" customWidth="1"/>
    <col min="14101" max="14106" width="3.66666666666667" customWidth="1"/>
    <col min="14107" max="14108" width="3.66666666666667" hidden="1" customWidth="1"/>
    <col min="14337" max="14337" width="3.66666666666667" customWidth="1"/>
    <col min="14338" max="14341" width="4.33333333333333" customWidth="1"/>
    <col min="14342" max="14342" width="9.66666666666667" customWidth="1"/>
    <col min="14343" max="14343" width="7.88571428571429" customWidth="1"/>
    <col min="14344" max="14344" width="8.88571428571429" customWidth="1"/>
    <col min="14345" max="14345" width="7.88571428571429" customWidth="1"/>
    <col min="14346" max="14346" width="8.55238095238095" customWidth="1"/>
    <col min="14347" max="14348" width="3.43809523809524" customWidth="1"/>
    <col min="14349" max="14349" width="2.88571428571429" customWidth="1"/>
    <col min="14350" max="14351" width="2.66666666666667" customWidth="1"/>
    <col min="14352" max="14352" width="2.88571428571429" customWidth="1"/>
    <col min="14353" max="14354" width="2.66666666666667" customWidth="1"/>
    <col min="14355" max="14355" width="3" customWidth="1"/>
    <col min="14356" max="14356" width="10" customWidth="1"/>
    <col min="14357" max="14362" width="3.66666666666667" customWidth="1"/>
    <col min="14363" max="14364" width="3.66666666666667" hidden="1" customWidth="1"/>
    <col min="14593" max="14593" width="3.66666666666667" customWidth="1"/>
    <col min="14594" max="14597" width="4.33333333333333" customWidth="1"/>
    <col min="14598" max="14598" width="9.66666666666667" customWidth="1"/>
    <col min="14599" max="14599" width="7.88571428571429" customWidth="1"/>
    <col min="14600" max="14600" width="8.88571428571429" customWidth="1"/>
    <col min="14601" max="14601" width="7.88571428571429" customWidth="1"/>
    <col min="14602" max="14602" width="8.55238095238095" customWidth="1"/>
    <col min="14603" max="14604" width="3.43809523809524" customWidth="1"/>
    <col min="14605" max="14605" width="2.88571428571429" customWidth="1"/>
    <col min="14606" max="14607" width="2.66666666666667" customWidth="1"/>
    <col min="14608" max="14608" width="2.88571428571429" customWidth="1"/>
    <col min="14609" max="14610" width="2.66666666666667" customWidth="1"/>
    <col min="14611" max="14611" width="3" customWidth="1"/>
    <col min="14612" max="14612" width="10" customWidth="1"/>
    <col min="14613" max="14618" width="3.66666666666667" customWidth="1"/>
    <col min="14619" max="14620" width="3.66666666666667" hidden="1" customWidth="1"/>
    <col min="14849" max="14849" width="3.66666666666667" customWidth="1"/>
    <col min="14850" max="14853" width="4.33333333333333" customWidth="1"/>
    <col min="14854" max="14854" width="9.66666666666667" customWidth="1"/>
    <col min="14855" max="14855" width="7.88571428571429" customWidth="1"/>
    <col min="14856" max="14856" width="8.88571428571429" customWidth="1"/>
    <col min="14857" max="14857" width="7.88571428571429" customWidth="1"/>
    <col min="14858" max="14858" width="8.55238095238095" customWidth="1"/>
    <col min="14859" max="14860" width="3.43809523809524" customWidth="1"/>
    <col min="14861" max="14861" width="2.88571428571429" customWidth="1"/>
    <col min="14862" max="14863" width="2.66666666666667" customWidth="1"/>
    <col min="14864" max="14864" width="2.88571428571429" customWidth="1"/>
    <col min="14865" max="14866" width="2.66666666666667" customWidth="1"/>
    <col min="14867" max="14867" width="3" customWidth="1"/>
    <col min="14868" max="14868" width="10" customWidth="1"/>
    <col min="14869" max="14874" width="3.66666666666667" customWidth="1"/>
    <col min="14875" max="14876" width="3.66666666666667" hidden="1" customWidth="1"/>
    <col min="15105" max="15105" width="3.66666666666667" customWidth="1"/>
    <col min="15106" max="15109" width="4.33333333333333" customWidth="1"/>
    <col min="15110" max="15110" width="9.66666666666667" customWidth="1"/>
    <col min="15111" max="15111" width="7.88571428571429" customWidth="1"/>
    <col min="15112" max="15112" width="8.88571428571429" customWidth="1"/>
    <col min="15113" max="15113" width="7.88571428571429" customWidth="1"/>
    <col min="15114" max="15114" width="8.55238095238095" customWidth="1"/>
    <col min="15115" max="15116" width="3.43809523809524" customWidth="1"/>
    <col min="15117" max="15117" width="2.88571428571429" customWidth="1"/>
    <col min="15118" max="15119" width="2.66666666666667" customWidth="1"/>
    <col min="15120" max="15120" width="2.88571428571429" customWidth="1"/>
    <col min="15121" max="15122" width="2.66666666666667" customWidth="1"/>
    <col min="15123" max="15123" width="3" customWidth="1"/>
    <col min="15124" max="15124" width="10" customWidth="1"/>
    <col min="15125" max="15130" width="3.66666666666667" customWidth="1"/>
    <col min="15131" max="15132" width="3.66666666666667" hidden="1" customWidth="1"/>
    <col min="15361" max="15361" width="3.66666666666667" customWidth="1"/>
    <col min="15362" max="15365" width="4.33333333333333" customWidth="1"/>
    <col min="15366" max="15366" width="9.66666666666667" customWidth="1"/>
    <col min="15367" max="15367" width="7.88571428571429" customWidth="1"/>
    <col min="15368" max="15368" width="8.88571428571429" customWidth="1"/>
    <col min="15369" max="15369" width="7.88571428571429" customWidth="1"/>
    <col min="15370" max="15370" width="8.55238095238095" customWidth="1"/>
    <col min="15371" max="15372" width="3.43809523809524" customWidth="1"/>
    <col min="15373" max="15373" width="2.88571428571429" customWidth="1"/>
    <col min="15374" max="15375" width="2.66666666666667" customWidth="1"/>
    <col min="15376" max="15376" width="2.88571428571429" customWidth="1"/>
    <col min="15377" max="15378" width="2.66666666666667" customWidth="1"/>
    <col min="15379" max="15379" width="3" customWidth="1"/>
    <col min="15380" max="15380" width="10" customWidth="1"/>
    <col min="15381" max="15386" width="3.66666666666667" customWidth="1"/>
    <col min="15387" max="15388" width="3.66666666666667" hidden="1" customWidth="1"/>
    <col min="15617" max="15617" width="3.66666666666667" customWidth="1"/>
    <col min="15618" max="15621" width="4.33333333333333" customWidth="1"/>
    <col min="15622" max="15622" width="9.66666666666667" customWidth="1"/>
    <col min="15623" max="15623" width="7.88571428571429" customWidth="1"/>
    <col min="15624" max="15624" width="8.88571428571429" customWidth="1"/>
    <col min="15625" max="15625" width="7.88571428571429" customWidth="1"/>
    <col min="15626" max="15626" width="8.55238095238095" customWidth="1"/>
    <col min="15627" max="15628" width="3.43809523809524" customWidth="1"/>
    <col min="15629" max="15629" width="2.88571428571429" customWidth="1"/>
    <col min="15630" max="15631" width="2.66666666666667" customWidth="1"/>
    <col min="15632" max="15632" width="2.88571428571429" customWidth="1"/>
    <col min="15633" max="15634" width="2.66666666666667" customWidth="1"/>
    <col min="15635" max="15635" width="3" customWidth="1"/>
    <col min="15636" max="15636" width="10" customWidth="1"/>
    <col min="15637" max="15642" width="3.66666666666667" customWidth="1"/>
    <col min="15643" max="15644" width="3.66666666666667" hidden="1" customWidth="1"/>
    <col min="15873" max="15873" width="3.66666666666667" customWidth="1"/>
    <col min="15874" max="15877" width="4.33333333333333" customWidth="1"/>
    <col min="15878" max="15878" width="9.66666666666667" customWidth="1"/>
    <col min="15879" max="15879" width="7.88571428571429" customWidth="1"/>
    <col min="15880" max="15880" width="8.88571428571429" customWidth="1"/>
    <col min="15881" max="15881" width="7.88571428571429" customWidth="1"/>
    <col min="15882" max="15882" width="8.55238095238095" customWidth="1"/>
    <col min="15883" max="15884" width="3.43809523809524" customWidth="1"/>
    <col min="15885" max="15885" width="2.88571428571429" customWidth="1"/>
    <col min="15886" max="15887" width="2.66666666666667" customWidth="1"/>
    <col min="15888" max="15888" width="2.88571428571429" customWidth="1"/>
    <col min="15889" max="15890" width="2.66666666666667" customWidth="1"/>
    <col min="15891" max="15891" width="3" customWidth="1"/>
    <col min="15892" max="15892" width="10" customWidth="1"/>
    <col min="15893" max="15898" width="3.66666666666667" customWidth="1"/>
    <col min="15899" max="15900" width="3.66666666666667" hidden="1" customWidth="1"/>
    <col min="16129" max="16129" width="3.66666666666667" customWidth="1"/>
    <col min="16130" max="16133" width="4.33333333333333" customWidth="1"/>
    <col min="16134" max="16134" width="9.66666666666667" customWidth="1"/>
    <col min="16135" max="16135" width="7.88571428571429" customWidth="1"/>
    <col min="16136" max="16136" width="8.88571428571429" customWidth="1"/>
    <col min="16137" max="16137" width="7.88571428571429" customWidth="1"/>
    <col min="16138" max="16138" width="8.55238095238095" customWidth="1"/>
    <col min="16139" max="16140" width="3.43809523809524" customWidth="1"/>
    <col min="16141" max="16141" width="2.88571428571429" customWidth="1"/>
    <col min="16142" max="16143" width="2.66666666666667" customWidth="1"/>
    <col min="16144" max="16144" width="2.88571428571429" customWidth="1"/>
    <col min="16145" max="16146" width="2.66666666666667" customWidth="1"/>
    <col min="16147" max="16147" width="3" customWidth="1"/>
    <col min="16148" max="16148" width="10" customWidth="1"/>
    <col min="16149" max="16154" width="3.66666666666667" customWidth="1"/>
    <col min="16155" max="16156" width="3.66666666666667" hidden="1" customWidth="1"/>
  </cols>
  <sheetData>
    <row r="1" ht="29.25" customHeight="1" spans="2:41">
      <c r="B1" s="56" t="s">
        <v>109</v>
      </c>
      <c r="C1" s="56"/>
      <c r="D1" s="56"/>
      <c r="E1" s="56"/>
      <c r="F1" s="56"/>
      <c r="G1" s="56"/>
      <c r="H1" s="56"/>
      <c r="I1" s="56"/>
      <c r="J1" s="56"/>
      <c r="K1" s="56"/>
      <c r="L1" s="56"/>
      <c r="M1" s="56"/>
      <c r="N1" s="56"/>
      <c r="O1" s="56"/>
      <c r="P1" s="56"/>
      <c r="Q1" s="56"/>
      <c r="R1" s="56"/>
      <c r="S1" s="56"/>
      <c r="T1" s="122"/>
      <c r="U1" s="94"/>
      <c r="V1" s="94"/>
      <c r="W1" s="94"/>
      <c r="X1" s="94"/>
      <c r="Y1" s="94"/>
      <c r="Z1" s="94"/>
      <c r="AA1" s="94"/>
      <c r="AB1" s="94"/>
      <c r="AC1" s="94"/>
      <c r="AD1" s="94"/>
      <c r="AE1" s="94"/>
      <c r="AF1" s="94"/>
      <c r="AG1" s="94"/>
      <c r="AH1" s="94"/>
      <c r="AI1" s="94"/>
      <c r="AJ1" s="94"/>
      <c r="AK1" s="94"/>
      <c r="AL1" s="94"/>
      <c r="AM1" s="94"/>
      <c r="AN1" s="94"/>
      <c r="AO1" s="94"/>
    </row>
    <row r="2" s="55" customFormat="1" ht="24" customHeight="1" spans="2:20">
      <c r="B2" s="57" t="s">
        <v>110</v>
      </c>
      <c r="C2" s="57"/>
      <c r="D2" s="57"/>
      <c r="E2" s="57"/>
      <c r="F2" s="57"/>
      <c r="G2" s="57"/>
      <c r="H2" s="57"/>
      <c r="I2" s="57"/>
      <c r="J2" s="57"/>
      <c r="K2" s="57"/>
      <c r="L2" s="57"/>
      <c r="M2" s="57"/>
      <c r="N2" s="57"/>
      <c r="O2" s="57"/>
      <c r="P2" s="57"/>
      <c r="Q2" s="57"/>
      <c r="R2" s="57"/>
      <c r="S2" s="57"/>
      <c r="T2" s="145"/>
    </row>
    <row r="3" spans="2:41">
      <c r="B3" s="58" t="s">
        <v>111</v>
      </c>
      <c r="C3" s="59"/>
      <c r="D3" s="59"/>
      <c r="E3" s="59"/>
      <c r="F3" s="59"/>
      <c r="G3" s="60" t="s">
        <v>112</v>
      </c>
      <c r="H3" s="60"/>
      <c r="I3" s="60"/>
      <c r="J3" s="60"/>
      <c r="K3" s="60"/>
      <c r="L3" s="60"/>
      <c r="M3" s="60"/>
      <c r="N3" s="60"/>
      <c r="O3" s="60"/>
      <c r="P3" s="60"/>
      <c r="Q3" s="60"/>
      <c r="R3" s="60"/>
      <c r="S3" s="146"/>
      <c r="T3" s="122"/>
      <c r="U3" s="94"/>
      <c r="V3" s="94"/>
      <c r="W3" s="94"/>
      <c r="X3" s="94"/>
      <c r="Y3" s="94"/>
      <c r="Z3" s="94"/>
      <c r="AA3" s="94"/>
      <c r="AB3" s="94"/>
      <c r="AC3" s="94"/>
      <c r="AD3" s="94"/>
      <c r="AE3" s="94"/>
      <c r="AF3" s="94"/>
      <c r="AG3" s="94"/>
      <c r="AH3" s="94"/>
      <c r="AI3" s="94"/>
      <c r="AJ3" s="94"/>
      <c r="AK3" s="94"/>
      <c r="AL3" s="94"/>
      <c r="AM3" s="94"/>
      <c r="AN3" s="94"/>
      <c r="AO3" s="94"/>
    </row>
    <row r="4" ht="29.25" customHeight="1" spans="2:41">
      <c r="B4" s="61" t="s">
        <v>110</v>
      </c>
      <c r="C4" s="62"/>
      <c r="D4" s="62"/>
      <c r="E4" s="62"/>
      <c r="F4" s="62"/>
      <c r="G4" s="63" t="str">
        <f>Orçamento!B9</f>
        <v>Contratação de Projetos para a Construção do Abatedouro de Suínos do IFPA Campus Castanhal</v>
      </c>
      <c r="H4" s="63"/>
      <c r="I4" s="63"/>
      <c r="J4" s="63"/>
      <c r="K4" s="63"/>
      <c r="L4" s="63"/>
      <c r="M4" s="63"/>
      <c r="N4" s="63"/>
      <c r="O4" s="63"/>
      <c r="P4" s="63"/>
      <c r="Q4" s="63"/>
      <c r="R4" s="63"/>
      <c r="S4" s="147"/>
      <c r="T4" s="122"/>
      <c r="U4" s="94"/>
      <c r="V4" s="94"/>
      <c r="W4" s="94"/>
      <c r="X4" s="94"/>
      <c r="Y4" s="94"/>
      <c r="Z4" s="94"/>
      <c r="AA4" s="94"/>
      <c r="AB4" s="94"/>
      <c r="AC4" s="94"/>
      <c r="AD4" s="94"/>
      <c r="AE4" s="94"/>
      <c r="AF4" s="94"/>
      <c r="AG4" s="94"/>
      <c r="AH4" s="94"/>
      <c r="AI4" s="94"/>
      <c r="AJ4" s="94"/>
      <c r="AK4" s="94"/>
      <c r="AL4" s="94"/>
      <c r="AM4" s="94"/>
      <c r="AN4" s="94"/>
      <c r="AO4" s="94"/>
    </row>
    <row r="5" ht="24.9" customHeight="1" spans="2:41">
      <c r="B5" s="64" t="e">
        <f>IF(OR(T3=FALSE,#REF!=FALSE,T4=FALSE,#REF!=FALSE),("Atenção - Não esqueça de preencher o(s) campo(s): -"&amp;IF(T3=FALSE," TOMADOR -","")&amp;IF(#REF!=FALSE," Nº DO CONTRATO -","")&amp;IF(T4=FALSE," NOME DA OBRA -","")&amp;IF(#REF!=FALSE," MUNICÍPIO ONDE SE LOCALIZA A OBRA -","")&amp;""),".")</f>
        <v>#REF!</v>
      </c>
      <c r="C5" s="64"/>
      <c r="D5" s="64"/>
      <c r="E5" s="64"/>
      <c r="F5" s="64"/>
      <c r="G5" s="64"/>
      <c r="H5" s="64"/>
      <c r="I5" s="64"/>
      <c r="J5" s="64"/>
      <c r="K5" s="64"/>
      <c r="L5" s="64"/>
      <c r="M5" s="64"/>
      <c r="N5" s="64"/>
      <c r="O5" s="64"/>
      <c r="P5" s="64"/>
      <c r="Q5" s="64"/>
      <c r="R5" s="64"/>
      <c r="S5" s="64"/>
      <c r="T5" s="122"/>
      <c r="U5" s="94"/>
      <c r="V5" s="94"/>
      <c r="W5" s="94"/>
      <c r="X5" s="94"/>
      <c r="Y5" s="94"/>
      <c r="Z5" s="94"/>
      <c r="AA5" s="94"/>
      <c r="AB5" s="94"/>
      <c r="AC5" s="94"/>
      <c r="AD5" s="94"/>
      <c r="AE5" s="94"/>
      <c r="AF5" s="94"/>
      <c r="AG5" s="94"/>
      <c r="AH5" s="94"/>
      <c r="AI5" s="94"/>
      <c r="AJ5" s="94"/>
      <c r="AK5" s="94"/>
      <c r="AL5" s="94"/>
      <c r="AM5" s="94"/>
      <c r="AN5" s="94"/>
      <c r="AO5" s="94"/>
    </row>
    <row r="6" ht="35.25" customHeight="1" spans="2:41">
      <c r="B6" s="65" t="s">
        <v>113</v>
      </c>
      <c r="C6" s="66"/>
      <c r="D6" s="66"/>
      <c r="E6" s="66"/>
      <c r="F6" s="66"/>
      <c r="G6" s="67" t="s">
        <v>114</v>
      </c>
      <c r="H6" s="68"/>
      <c r="I6" s="121"/>
      <c r="J6" s="122"/>
      <c r="K6" s="123" t="s">
        <v>115</v>
      </c>
      <c r="L6" s="124"/>
      <c r="M6" s="124"/>
      <c r="N6" s="124"/>
      <c r="O6" s="124"/>
      <c r="P6" s="124"/>
      <c r="Q6" s="124"/>
      <c r="R6" s="124"/>
      <c r="S6" s="148"/>
      <c r="T6" s="122"/>
      <c r="U6" s="149"/>
      <c r="V6" s="149"/>
      <c r="W6" s="149"/>
      <c r="X6" s="149"/>
      <c r="Y6" s="149"/>
      <c r="Z6" s="149"/>
      <c r="AA6" s="149"/>
      <c r="AB6" s="149"/>
      <c r="AC6" s="149"/>
      <c r="AD6" s="149"/>
      <c r="AE6" s="149"/>
      <c r="AF6" s="149"/>
      <c r="AG6" s="149"/>
      <c r="AH6" s="149"/>
      <c r="AI6" s="149"/>
      <c r="AJ6" s="149"/>
      <c r="AK6" s="149"/>
      <c r="AL6" s="149"/>
      <c r="AM6" s="149"/>
      <c r="AN6" s="149"/>
      <c r="AO6" s="149"/>
    </row>
    <row r="7" ht="21.75" customHeight="1" spans="2:41">
      <c r="B7" s="69"/>
      <c r="C7" s="70"/>
      <c r="D7" s="70"/>
      <c r="E7" s="70"/>
      <c r="F7" s="70"/>
      <c r="G7" s="71"/>
      <c r="H7" s="72"/>
      <c r="I7" s="125"/>
      <c r="J7" s="122"/>
      <c r="K7" s="126" t="s">
        <v>116</v>
      </c>
      <c r="L7" s="127"/>
      <c r="M7" s="127"/>
      <c r="N7" s="127" t="s">
        <v>117</v>
      </c>
      <c r="O7" s="127"/>
      <c r="P7" s="127"/>
      <c r="Q7" s="127" t="s">
        <v>118</v>
      </c>
      <c r="R7" s="127"/>
      <c r="S7" s="150"/>
      <c r="T7" s="122"/>
      <c r="U7" s="94"/>
      <c r="V7" s="94"/>
      <c r="W7" s="94"/>
      <c r="X7" s="94"/>
      <c r="Y7" s="94"/>
      <c r="Z7" s="94"/>
      <c r="AA7" s="94"/>
      <c r="AB7" s="94"/>
      <c r="AC7" s="94"/>
      <c r="AD7" s="94"/>
      <c r="AE7" s="94"/>
      <c r="AF7" s="94"/>
      <c r="AG7" s="94"/>
      <c r="AH7" s="94"/>
      <c r="AI7" s="94"/>
      <c r="AJ7" s="94"/>
      <c r="AK7" s="94"/>
      <c r="AL7" s="94"/>
      <c r="AM7" s="94"/>
      <c r="AN7" s="94"/>
      <c r="AO7" s="94"/>
    </row>
    <row r="8" ht="16.5" customHeight="1" spans="2:41">
      <c r="B8" s="73" t="s">
        <v>119</v>
      </c>
      <c r="C8" s="74"/>
      <c r="D8" s="74"/>
      <c r="E8" s="74"/>
      <c r="F8" s="74"/>
      <c r="G8" s="75">
        <v>3</v>
      </c>
      <c r="H8" s="76"/>
      <c r="I8" s="128"/>
      <c r="J8" s="94"/>
      <c r="K8" s="129">
        <v>3</v>
      </c>
      <c r="L8" s="130"/>
      <c r="M8" s="130"/>
      <c r="N8" s="130">
        <v>4</v>
      </c>
      <c r="O8" s="130"/>
      <c r="P8" s="130"/>
      <c r="Q8" s="130">
        <v>5.5</v>
      </c>
      <c r="R8" s="130"/>
      <c r="S8" s="151"/>
      <c r="T8" s="152"/>
      <c r="U8" s="122"/>
      <c r="V8" s="94"/>
      <c r="W8" s="94"/>
      <c r="X8" s="94"/>
      <c r="Y8" s="94"/>
      <c r="Z8" s="94"/>
      <c r="AA8" s="94"/>
      <c r="AB8" s="94"/>
      <c r="AC8" s="94"/>
      <c r="AD8" s="94"/>
      <c r="AE8" s="94"/>
      <c r="AF8" s="94"/>
      <c r="AG8" s="94"/>
      <c r="AH8" s="94"/>
      <c r="AI8" s="94"/>
      <c r="AJ8" s="94"/>
      <c r="AK8" s="94"/>
      <c r="AL8" s="94"/>
      <c r="AM8" s="94"/>
      <c r="AN8" s="94"/>
      <c r="AO8" s="94"/>
    </row>
    <row r="9" ht="16.5" customHeight="1" spans="2:41">
      <c r="B9" s="77" t="s">
        <v>120</v>
      </c>
      <c r="C9" s="78"/>
      <c r="D9" s="78"/>
      <c r="E9" s="78"/>
      <c r="F9" s="78"/>
      <c r="G9" s="79">
        <v>0.8</v>
      </c>
      <c r="H9" s="80"/>
      <c r="I9" s="131"/>
      <c r="J9" s="94"/>
      <c r="K9" s="129">
        <v>0.8</v>
      </c>
      <c r="L9" s="130"/>
      <c r="M9" s="130"/>
      <c r="N9" s="130">
        <v>0.8</v>
      </c>
      <c r="O9" s="130"/>
      <c r="P9" s="130"/>
      <c r="Q9" s="130">
        <v>1</v>
      </c>
      <c r="R9" s="130"/>
      <c r="S9" s="151"/>
      <c r="T9" s="152"/>
      <c r="U9" s="94"/>
      <c r="V9" s="94"/>
      <c r="W9" s="94"/>
      <c r="X9" s="94"/>
      <c r="Y9" s="94"/>
      <c r="Z9" s="94"/>
      <c r="AA9" s="94"/>
      <c r="AB9" s="94"/>
      <c r="AC9" s="94"/>
      <c r="AD9" s="94"/>
      <c r="AE9" s="94"/>
      <c r="AF9" s="94"/>
      <c r="AG9" s="94"/>
      <c r="AH9" s="94"/>
      <c r="AI9" s="94"/>
      <c r="AJ9" s="94"/>
      <c r="AK9" s="94"/>
      <c r="AL9" s="94"/>
      <c r="AM9" s="94"/>
      <c r="AN9" s="94"/>
      <c r="AO9" s="94"/>
    </row>
    <row r="10" ht="16.5" customHeight="1" spans="2:41">
      <c r="B10" s="77" t="s">
        <v>121</v>
      </c>
      <c r="C10" s="78"/>
      <c r="D10" s="78"/>
      <c r="E10" s="78"/>
      <c r="F10" s="78"/>
      <c r="G10" s="79">
        <v>1.27</v>
      </c>
      <c r="H10" s="80"/>
      <c r="I10" s="131"/>
      <c r="J10" s="94"/>
      <c r="K10" s="129">
        <v>0.97</v>
      </c>
      <c r="L10" s="130"/>
      <c r="M10" s="130"/>
      <c r="N10" s="130">
        <v>1.27</v>
      </c>
      <c r="O10" s="130"/>
      <c r="P10" s="130"/>
      <c r="Q10" s="130">
        <v>1.27</v>
      </c>
      <c r="R10" s="130"/>
      <c r="S10" s="151"/>
      <c r="T10" s="152"/>
      <c r="U10" s="94"/>
      <c r="V10" s="94"/>
      <c r="W10" s="94"/>
      <c r="X10" s="94"/>
      <c r="Y10" s="94"/>
      <c r="Z10" s="94"/>
      <c r="AA10" s="94"/>
      <c r="AB10" s="94"/>
      <c r="AC10" s="94"/>
      <c r="AD10" s="94"/>
      <c r="AE10" s="94"/>
      <c r="AF10" s="94"/>
      <c r="AG10" s="94"/>
      <c r="AH10" s="94"/>
      <c r="AI10" s="94"/>
      <c r="AJ10" s="94"/>
      <c r="AK10" s="94"/>
      <c r="AL10" s="94"/>
      <c r="AM10" s="94"/>
      <c r="AN10" s="94"/>
      <c r="AO10" s="94"/>
    </row>
    <row r="11" ht="16.5" customHeight="1" spans="2:41">
      <c r="B11" s="77" t="s">
        <v>122</v>
      </c>
      <c r="C11" s="78"/>
      <c r="D11" s="78"/>
      <c r="E11" s="78"/>
      <c r="F11" s="78"/>
      <c r="G11" s="79">
        <v>1.23</v>
      </c>
      <c r="H11" s="80"/>
      <c r="I11" s="131"/>
      <c r="J11" s="94"/>
      <c r="K11" s="129">
        <v>0.59</v>
      </c>
      <c r="L11" s="130"/>
      <c r="M11" s="130"/>
      <c r="N11" s="130">
        <v>1.23</v>
      </c>
      <c r="O11" s="130"/>
      <c r="P11" s="130"/>
      <c r="Q11" s="130">
        <v>1.39</v>
      </c>
      <c r="R11" s="130"/>
      <c r="S11" s="151"/>
      <c r="T11" s="152"/>
      <c r="U11" s="94"/>
      <c r="V11" s="94"/>
      <c r="W11" s="94"/>
      <c r="X11" s="94"/>
      <c r="Y11" s="94"/>
      <c r="Z11" s="94"/>
      <c r="AA11" s="94"/>
      <c r="AB11" s="94"/>
      <c r="AC11" s="94"/>
      <c r="AD11" s="94"/>
      <c r="AE11" s="94"/>
      <c r="AF11" s="94"/>
      <c r="AG11" s="94"/>
      <c r="AH11" s="94"/>
      <c r="AI11" s="94"/>
      <c r="AJ11" s="94"/>
      <c r="AK11" s="94"/>
      <c r="AL11" s="94"/>
      <c r="AM11" s="94"/>
      <c r="AN11" s="94"/>
      <c r="AO11" s="94"/>
    </row>
    <row r="12" ht="16.5" customHeight="1" spans="2:41">
      <c r="B12" s="77" t="s">
        <v>123</v>
      </c>
      <c r="C12" s="78"/>
      <c r="D12" s="78"/>
      <c r="E12" s="78"/>
      <c r="F12" s="78"/>
      <c r="G12" s="79">
        <v>6.16</v>
      </c>
      <c r="H12" s="80"/>
      <c r="I12" s="131"/>
      <c r="J12" s="94"/>
      <c r="K12" s="129">
        <v>6.16</v>
      </c>
      <c r="L12" s="130"/>
      <c r="M12" s="130"/>
      <c r="N12" s="130">
        <v>7.4</v>
      </c>
      <c r="O12" s="130"/>
      <c r="P12" s="130"/>
      <c r="Q12" s="130">
        <v>8.96</v>
      </c>
      <c r="R12" s="130"/>
      <c r="S12" s="151"/>
      <c r="T12" s="152"/>
      <c r="U12" s="94"/>
      <c r="V12" s="94"/>
      <c r="W12" s="94"/>
      <c r="X12" s="94"/>
      <c r="Y12" s="94"/>
      <c r="Z12" s="94"/>
      <c r="AA12" s="94"/>
      <c r="AB12" s="94"/>
      <c r="AC12" s="94"/>
      <c r="AD12" s="94"/>
      <c r="AE12" s="94"/>
      <c r="AF12" s="94"/>
      <c r="AG12" s="94"/>
      <c r="AH12" s="94"/>
      <c r="AI12" s="94"/>
      <c r="AJ12" s="94"/>
      <c r="AK12" s="94"/>
      <c r="AL12" s="94"/>
      <c r="AM12" s="94"/>
      <c r="AN12" s="94"/>
      <c r="AO12" s="94"/>
    </row>
    <row r="13" ht="16.5" customHeight="1" spans="2:41">
      <c r="B13" s="81" t="s">
        <v>124</v>
      </c>
      <c r="C13" s="82"/>
      <c r="D13" s="82"/>
      <c r="E13" s="82"/>
      <c r="F13" s="82"/>
      <c r="G13" s="79">
        <f>0.8*1.65</f>
        <v>1.32</v>
      </c>
      <c r="H13" s="80"/>
      <c r="I13" s="131"/>
      <c r="J13" s="94"/>
      <c r="K13" s="129">
        <v>0.65</v>
      </c>
      <c r="L13" s="130"/>
      <c r="M13" s="130"/>
      <c r="N13" s="130">
        <v>0.65</v>
      </c>
      <c r="O13" s="130"/>
      <c r="P13" s="130"/>
      <c r="Q13" s="130">
        <v>0.65</v>
      </c>
      <c r="R13" s="130"/>
      <c r="S13" s="151"/>
      <c r="T13" s="152"/>
      <c r="U13" s="153"/>
      <c r="V13" s="153"/>
      <c r="W13" s="94"/>
      <c r="X13" s="94"/>
      <c r="Y13" s="94"/>
      <c r="Z13" s="94"/>
      <c r="AA13" s="94"/>
      <c r="AB13" s="94"/>
      <c r="AC13" s="94"/>
      <c r="AD13" s="94"/>
      <c r="AE13" s="94"/>
      <c r="AF13" s="94"/>
      <c r="AG13" s="94"/>
      <c r="AH13" s="94"/>
      <c r="AI13" s="94"/>
      <c r="AJ13" s="94"/>
      <c r="AK13" s="94"/>
      <c r="AL13" s="94"/>
      <c r="AM13" s="94"/>
      <c r="AN13" s="94"/>
      <c r="AO13" s="94"/>
    </row>
    <row r="14" ht="16.5" customHeight="1" spans="2:41">
      <c r="B14" s="81" t="s">
        <v>125</v>
      </c>
      <c r="C14" s="82"/>
      <c r="D14" s="82"/>
      <c r="E14" s="82"/>
      <c r="F14" s="82"/>
      <c r="G14" s="79">
        <f>0.8*7.6</f>
        <v>6.08</v>
      </c>
      <c r="H14" s="80"/>
      <c r="I14" s="131"/>
      <c r="J14" s="94"/>
      <c r="K14" s="129">
        <v>3</v>
      </c>
      <c r="L14" s="130"/>
      <c r="M14" s="130"/>
      <c r="N14" s="130">
        <v>3</v>
      </c>
      <c r="O14" s="130"/>
      <c r="P14" s="130"/>
      <c r="Q14" s="130">
        <v>3</v>
      </c>
      <c r="R14" s="130"/>
      <c r="S14" s="151"/>
      <c r="T14" s="152"/>
      <c r="U14" s="122"/>
      <c r="V14" s="94"/>
      <c r="W14" s="94"/>
      <c r="X14" s="94"/>
      <c r="Y14" s="94"/>
      <c r="Z14" s="94"/>
      <c r="AA14" s="94"/>
      <c r="AB14" s="94"/>
      <c r="AC14" s="94"/>
      <c r="AD14" s="94"/>
      <c r="AE14" s="94"/>
      <c r="AF14" s="94"/>
      <c r="AG14" s="94"/>
      <c r="AH14" s="94"/>
      <c r="AI14" s="94"/>
      <c r="AJ14" s="94"/>
      <c r="AK14" s="94"/>
      <c r="AL14" s="94"/>
      <c r="AM14" s="94"/>
      <c r="AN14" s="94"/>
      <c r="AO14" s="94"/>
    </row>
    <row r="15" ht="16.5" customHeight="1" spans="2:41">
      <c r="B15" s="81" t="s">
        <v>126</v>
      </c>
      <c r="C15" s="82"/>
      <c r="D15" s="82"/>
      <c r="E15" s="82"/>
      <c r="F15" s="82"/>
      <c r="G15" s="83">
        <v>5</v>
      </c>
      <c r="H15" s="84"/>
      <c r="I15" s="132"/>
      <c r="J15" s="94"/>
      <c r="K15" s="133">
        <v>2</v>
      </c>
      <c r="L15" s="118"/>
      <c r="M15" s="118"/>
      <c r="N15" s="118">
        <v>2</v>
      </c>
      <c r="O15" s="118"/>
      <c r="P15" s="118"/>
      <c r="Q15" s="118">
        <v>5</v>
      </c>
      <c r="R15" s="118"/>
      <c r="S15" s="143"/>
      <c r="T15" s="152"/>
      <c r="U15" s="122"/>
      <c r="V15" s="94"/>
      <c r="W15" s="94"/>
      <c r="X15" s="94"/>
      <c r="Y15" s="94"/>
      <c r="Z15" s="94"/>
      <c r="AA15" s="94"/>
      <c r="AB15" s="94"/>
      <c r="AC15" s="94"/>
      <c r="AD15" s="94"/>
      <c r="AE15" s="94"/>
      <c r="AF15" s="94"/>
      <c r="AG15" s="94"/>
      <c r="AH15" s="94"/>
      <c r="AI15" s="94"/>
      <c r="AJ15" s="94"/>
      <c r="AK15" s="94"/>
      <c r="AL15" s="94"/>
      <c r="AM15" s="94"/>
      <c r="AN15" s="94"/>
      <c r="AO15" s="94"/>
    </row>
    <row r="16" ht="16.5" customHeight="1" spans="2:41">
      <c r="B16" s="85" t="s">
        <v>127</v>
      </c>
      <c r="C16" s="86"/>
      <c r="D16" s="86"/>
      <c r="E16" s="86"/>
      <c r="F16" s="86"/>
      <c r="G16" s="87">
        <v>0</v>
      </c>
      <c r="H16" s="88"/>
      <c r="I16" s="134"/>
      <c r="J16" s="122"/>
      <c r="K16" s="135"/>
      <c r="L16" s="135"/>
      <c r="M16" s="135"/>
      <c r="N16" s="135"/>
      <c r="O16" s="135"/>
      <c r="P16" s="135"/>
      <c r="Q16" s="135"/>
      <c r="R16" s="135"/>
      <c r="S16" s="135"/>
      <c r="T16" s="122"/>
      <c r="U16" s="94"/>
      <c r="V16" s="94"/>
      <c r="W16" s="94"/>
      <c r="X16" s="94"/>
      <c r="Y16" s="94"/>
      <c r="Z16" s="94"/>
      <c r="AA16" s="94"/>
      <c r="AB16" s="94"/>
      <c r="AC16" s="94"/>
      <c r="AD16" s="94"/>
      <c r="AE16" s="94"/>
      <c r="AF16" s="94"/>
      <c r="AG16" s="94"/>
      <c r="AH16" s="94"/>
      <c r="AI16" s="94"/>
      <c r="AJ16" s="94"/>
      <c r="AK16" s="94"/>
      <c r="AL16" s="94"/>
      <c r="AM16" s="94"/>
      <c r="AN16" s="94"/>
      <c r="AO16" s="94"/>
    </row>
    <row r="17" ht="26.25" customHeight="1" spans="2:19">
      <c r="B17" s="89" t="s">
        <v>128</v>
      </c>
      <c r="C17" s="90"/>
      <c r="D17" s="90"/>
      <c r="E17" s="90"/>
      <c r="F17" s="91"/>
      <c r="G17" s="92">
        <f>G20</f>
        <v>28.89</v>
      </c>
      <c r="H17" s="93"/>
      <c r="I17" s="136"/>
      <c r="J17" s="122"/>
      <c r="K17" s="94"/>
      <c r="L17" s="94"/>
      <c r="M17" s="94"/>
      <c r="N17" s="94"/>
      <c r="O17" s="94"/>
      <c r="P17" s="94"/>
      <c r="Q17" s="94"/>
      <c r="R17" s="94"/>
      <c r="S17" s="94"/>
    </row>
    <row r="18" customHeight="1" spans="2:19">
      <c r="B18" s="94"/>
      <c r="C18" s="94"/>
      <c r="D18" s="94"/>
      <c r="E18" s="94"/>
      <c r="F18" s="94"/>
      <c r="G18" s="94"/>
      <c r="H18" s="94"/>
      <c r="I18" s="94"/>
      <c r="J18" s="94"/>
      <c r="K18" s="94"/>
      <c r="L18" s="94"/>
      <c r="M18" s="94"/>
      <c r="N18" s="94"/>
      <c r="O18" s="94"/>
      <c r="P18" s="94"/>
      <c r="Q18" s="94"/>
      <c r="R18" s="94"/>
      <c r="S18" s="94"/>
    </row>
    <row r="19" ht="30.75" customHeight="1" spans="2:19">
      <c r="B19" s="95" t="s">
        <v>129</v>
      </c>
      <c r="C19" s="96"/>
      <c r="D19" s="96"/>
      <c r="E19" s="96"/>
      <c r="F19" s="96"/>
      <c r="G19" s="96"/>
      <c r="H19" s="96"/>
      <c r="I19" s="137"/>
      <c r="J19" s="138"/>
      <c r="K19" s="139"/>
      <c r="L19" s="139"/>
      <c r="M19" s="139"/>
      <c r="N19" s="139"/>
      <c r="O19" s="139"/>
      <c r="P19" s="139"/>
      <c r="Q19" s="139"/>
      <c r="R19" s="139"/>
      <c r="S19" s="139"/>
    </row>
    <row r="20" ht="22.5" customHeight="1" spans="2:19">
      <c r="B20" s="97" t="s">
        <v>130</v>
      </c>
      <c r="C20" s="98"/>
      <c r="D20" s="98"/>
      <c r="E20" s="98"/>
      <c r="F20" s="98"/>
      <c r="G20" s="99">
        <f>TRUNC(((((1+G8/100+G9/100+G10/100)*(1+G11/100)*(1+G12/100))/(1-(G13/100+G14/100+G15/100)))-1)*100,2)</f>
        <v>28.89</v>
      </c>
      <c r="H20" s="99"/>
      <c r="I20" s="140"/>
      <c r="J20" s="138"/>
      <c r="K20" s="135"/>
      <c r="L20" s="135"/>
      <c r="M20" s="135"/>
      <c r="N20" s="135"/>
      <c r="O20" s="135"/>
      <c r="P20" s="135"/>
      <c r="Q20" s="135"/>
      <c r="R20" s="135"/>
      <c r="S20" s="135"/>
    </row>
    <row r="21" ht="10.5" customHeight="1" spans="2:19">
      <c r="B21" s="100"/>
      <c r="C21" s="100"/>
      <c r="D21" s="100"/>
      <c r="E21" s="100"/>
      <c r="F21" s="100"/>
      <c r="G21" s="101"/>
      <c r="H21" s="101"/>
      <c r="I21" s="101"/>
      <c r="J21" s="138"/>
      <c r="K21" s="135"/>
      <c r="L21" s="135"/>
      <c r="M21" s="135"/>
      <c r="N21" s="135"/>
      <c r="O21" s="135"/>
      <c r="P21" s="135"/>
      <c r="Q21" s="135"/>
      <c r="R21" s="135"/>
      <c r="S21" s="135"/>
    </row>
    <row r="22" ht="49.5" customHeight="1" spans="2:19">
      <c r="B22" s="100" t="s">
        <v>131</v>
      </c>
      <c r="C22" s="102"/>
      <c r="D22" s="102"/>
      <c r="E22" s="102"/>
      <c r="F22" s="102"/>
      <c r="G22" s="102"/>
      <c r="H22" s="102"/>
      <c r="I22" s="102"/>
      <c r="J22" s="102"/>
      <c r="K22" s="102"/>
      <c r="L22" s="102"/>
      <c r="M22" s="102"/>
      <c r="N22" s="102"/>
      <c r="O22" s="102"/>
      <c r="P22" s="102"/>
      <c r="Q22" s="102"/>
      <c r="R22" s="102"/>
      <c r="S22" s="102"/>
    </row>
    <row r="23" ht="3" customHeight="1" spans="2:19">
      <c r="B23" s="100"/>
      <c r="C23" s="102"/>
      <c r="D23" s="102"/>
      <c r="E23" s="102"/>
      <c r="F23" s="102"/>
      <c r="G23" s="102"/>
      <c r="H23" s="102"/>
      <c r="I23" s="102"/>
      <c r="J23" s="102"/>
      <c r="K23" s="102"/>
      <c r="L23" s="102"/>
      <c r="M23" s="102"/>
      <c r="N23" s="102"/>
      <c r="O23" s="102"/>
      <c r="P23" s="102"/>
      <c r="Q23" s="102"/>
      <c r="R23" s="102"/>
      <c r="S23" s="102"/>
    </row>
    <row r="24" ht="72.75" customHeight="1" spans="2:19">
      <c r="B24" s="100" t="s">
        <v>132</v>
      </c>
      <c r="C24" s="102"/>
      <c r="D24" s="102"/>
      <c r="E24" s="102"/>
      <c r="F24" s="102"/>
      <c r="G24" s="102"/>
      <c r="H24" s="102"/>
      <c r="I24" s="102"/>
      <c r="J24" s="102"/>
      <c r="K24" s="102"/>
      <c r="L24" s="102"/>
      <c r="M24" s="102"/>
      <c r="N24" s="102"/>
      <c r="O24" s="102"/>
      <c r="P24" s="102"/>
      <c r="Q24" s="102"/>
      <c r="R24" s="102"/>
      <c r="S24" s="102"/>
    </row>
    <row r="25" ht="6.75" customHeight="1" spans="2:19">
      <c r="B25" s="103"/>
      <c r="C25" s="103"/>
      <c r="D25" s="103"/>
      <c r="E25" s="103"/>
      <c r="F25" s="103"/>
      <c r="G25" s="103"/>
      <c r="H25" s="103"/>
      <c r="I25" s="103"/>
      <c r="J25" s="103"/>
      <c r="K25" s="103"/>
      <c r="L25" s="103"/>
      <c r="M25" s="103"/>
      <c r="N25" s="103"/>
      <c r="O25" s="103"/>
      <c r="P25" s="103"/>
      <c r="Q25" s="103"/>
      <c r="R25" s="103"/>
      <c r="S25" s="103"/>
    </row>
    <row r="26" ht="17.25" customHeight="1" spans="2:19">
      <c r="B26" s="100"/>
      <c r="C26" s="102"/>
      <c r="D26" s="102"/>
      <c r="E26" s="102"/>
      <c r="F26" s="102"/>
      <c r="G26" s="102"/>
      <c r="H26" s="102"/>
      <c r="I26" s="102"/>
      <c r="J26" s="102"/>
      <c r="K26" s="102"/>
      <c r="L26" s="102"/>
      <c r="M26" s="102"/>
      <c r="N26" s="102"/>
      <c r="O26" s="102"/>
      <c r="P26" s="102"/>
      <c r="Q26" s="102"/>
      <c r="R26" s="102"/>
      <c r="S26" s="102"/>
    </row>
    <row r="27" ht="9" customHeight="1" spans="2:19">
      <c r="B27" s="103"/>
      <c r="C27" s="103"/>
      <c r="D27" s="103"/>
      <c r="E27" s="103"/>
      <c r="F27" s="103"/>
      <c r="G27" s="103"/>
      <c r="H27" s="103"/>
      <c r="I27" s="103"/>
      <c r="J27" s="103"/>
      <c r="K27" s="103"/>
      <c r="L27" s="103"/>
      <c r="M27" s="103"/>
      <c r="N27" s="103"/>
      <c r="O27" s="103"/>
      <c r="P27" s="103"/>
      <c r="Q27" s="103"/>
      <c r="R27" s="103"/>
      <c r="S27" s="103"/>
    </row>
    <row r="28" ht="9" customHeight="1" spans="2:19">
      <c r="B28" s="103"/>
      <c r="C28" s="103"/>
      <c r="D28" s="103"/>
      <c r="E28" s="103"/>
      <c r="F28" s="103"/>
      <c r="G28" s="103"/>
      <c r="H28" s="103"/>
      <c r="I28" s="103"/>
      <c r="J28" s="103"/>
      <c r="K28" s="103"/>
      <c r="L28" s="103"/>
      <c r="M28" s="103"/>
      <c r="N28" s="103"/>
      <c r="O28" s="103"/>
      <c r="P28" s="103"/>
      <c r="Q28" s="103"/>
      <c r="R28" s="103"/>
      <c r="S28" s="103"/>
    </row>
    <row r="29" ht="9" customHeight="1" spans="2:19">
      <c r="B29" s="103"/>
      <c r="C29" s="103"/>
      <c r="D29" s="103"/>
      <c r="E29" s="103"/>
      <c r="F29" s="103"/>
      <c r="G29" s="103"/>
      <c r="H29" s="103"/>
      <c r="I29" s="103"/>
      <c r="J29" s="103"/>
      <c r="K29" s="103"/>
      <c r="L29" s="103"/>
      <c r="M29" s="103"/>
      <c r="N29" s="103"/>
      <c r="O29" s="103"/>
      <c r="P29" s="103"/>
      <c r="Q29" s="103"/>
      <c r="R29" s="103"/>
      <c r="S29" s="103"/>
    </row>
    <row r="30" ht="9" customHeight="1" spans="2:19">
      <c r="B30" s="103"/>
      <c r="C30" s="103"/>
      <c r="D30" s="103"/>
      <c r="E30" s="103"/>
      <c r="F30" s="103"/>
      <c r="G30" s="103"/>
      <c r="H30" s="103"/>
      <c r="I30" s="103"/>
      <c r="J30" s="103"/>
      <c r="K30" s="103"/>
      <c r="L30" s="103"/>
      <c r="M30" s="103"/>
      <c r="N30" s="103"/>
      <c r="O30" s="103"/>
      <c r="P30" s="103"/>
      <c r="Q30" s="103"/>
      <c r="R30" s="103"/>
      <c r="S30" s="103"/>
    </row>
    <row r="31" ht="9" customHeight="1" spans="2:19">
      <c r="B31" s="103"/>
      <c r="C31" s="103"/>
      <c r="D31" s="103"/>
      <c r="E31" s="103"/>
      <c r="F31" s="103"/>
      <c r="G31" s="103"/>
      <c r="H31" s="103"/>
      <c r="I31" s="103"/>
      <c r="J31" s="103"/>
      <c r="K31" s="103"/>
      <c r="L31" s="103"/>
      <c r="M31" s="103"/>
      <c r="N31" s="103"/>
      <c r="O31" s="103"/>
      <c r="P31" s="103"/>
      <c r="Q31" s="103"/>
      <c r="R31" s="103"/>
      <c r="S31" s="103"/>
    </row>
    <row r="33" ht="27" hidden="1" customHeight="1" spans="2:19">
      <c r="B33" s="104" t="s">
        <v>133</v>
      </c>
      <c r="C33" s="104"/>
      <c r="D33" s="104"/>
      <c r="E33" s="104"/>
      <c r="F33" s="104"/>
      <c r="G33" s="104"/>
      <c r="H33" s="104"/>
      <c r="I33" s="104"/>
      <c r="J33" s="104"/>
      <c r="K33" s="104"/>
      <c r="L33" s="104"/>
      <c r="M33" s="104"/>
      <c r="N33" s="104"/>
      <c r="O33" s="104"/>
      <c r="P33" s="104"/>
      <c r="Q33" s="104"/>
      <c r="R33" s="104"/>
      <c r="S33" s="104"/>
    </row>
    <row r="34" ht="27" hidden="1" customHeight="1" spans="2:19">
      <c r="B34" s="105" t="s">
        <v>134</v>
      </c>
      <c r="C34" s="105"/>
      <c r="D34" s="105"/>
      <c r="E34" s="105"/>
      <c r="F34" s="105"/>
      <c r="G34" s="105"/>
      <c r="H34" s="105"/>
      <c r="I34" s="105"/>
      <c r="J34" s="105"/>
      <c r="K34" s="105"/>
      <c r="L34" s="105"/>
      <c r="M34" s="105"/>
      <c r="N34" s="105"/>
      <c r="O34" s="105"/>
      <c r="P34" s="105"/>
      <c r="Q34" s="105"/>
      <c r="R34" s="105"/>
      <c r="S34" s="105"/>
    </row>
    <row r="35" ht="16.5" hidden="1" customHeight="1" spans="2:19">
      <c r="B35" s="106" t="s">
        <v>111</v>
      </c>
      <c r="C35" s="107"/>
      <c r="D35" s="107"/>
      <c r="E35" s="107"/>
      <c r="F35" s="107"/>
      <c r="G35" s="108" t="s">
        <v>135</v>
      </c>
      <c r="H35" s="108"/>
      <c r="I35" s="108"/>
      <c r="J35" s="108"/>
      <c r="K35" s="108"/>
      <c r="L35" s="108"/>
      <c r="M35" s="108"/>
      <c r="N35" s="108"/>
      <c r="O35" s="108"/>
      <c r="P35" s="108"/>
      <c r="Q35" s="108"/>
      <c r="R35" s="108"/>
      <c r="S35" s="154"/>
    </row>
    <row r="36" ht="27" hidden="1" customHeight="1" spans="2:19">
      <c r="B36" s="61" t="s">
        <v>136</v>
      </c>
      <c r="C36" s="62"/>
      <c r="D36" s="62"/>
      <c r="E36" s="62"/>
      <c r="F36" s="62"/>
      <c r="G36" s="109" t="s">
        <v>137</v>
      </c>
      <c r="H36" s="109"/>
      <c r="I36" s="109"/>
      <c r="J36" s="109"/>
      <c r="K36" s="109"/>
      <c r="L36" s="109"/>
      <c r="M36" s="109"/>
      <c r="N36" s="109"/>
      <c r="O36" s="109"/>
      <c r="P36" s="109"/>
      <c r="Q36" s="109"/>
      <c r="R36" s="109"/>
      <c r="S36" s="155"/>
    </row>
    <row r="37" ht="16.5" hidden="1" customHeight="1" spans="2:19">
      <c r="B37" s="110" t="s">
        <v>138</v>
      </c>
      <c r="C37" s="111"/>
      <c r="D37" s="111"/>
      <c r="E37" s="111"/>
      <c r="F37" s="111"/>
      <c r="G37" s="112" t="e">
        <f>#REF!</f>
        <v>#REF!</v>
      </c>
      <c r="H37" s="112"/>
      <c r="I37" s="112"/>
      <c r="J37" s="112"/>
      <c r="K37" s="112"/>
      <c r="L37" s="112"/>
      <c r="M37" s="112"/>
      <c r="N37" s="112"/>
      <c r="O37" s="112"/>
      <c r="P37" s="112"/>
      <c r="Q37" s="112"/>
      <c r="R37" s="112"/>
      <c r="S37" s="156"/>
    </row>
    <row r="38" ht="16.5" hidden="1" customHeight="1" spans="2:19">
      <c r="B38" s="113" t="s">
        <v>139</v>
      </c>
      <c r="C38" s="114"/>
      <c r="D38" s="114"/>
      <c r="E38" s="114"/>
      <c r="F38" s="114"/>
      <c r="G38" s="115" t="e">
        <f>#REF!</f>
        <v>#REF!</v>
      </c>
      <c r="H38" s="116"/>
      <c r="I38" s="116"/>
      <c r="J38" s="116"/>
      <c r="K38" s="116"/>
      <c r="L38" s="116"/>
      <c r="M38" s="116"/>
      <c r="N38" s="116"/>
      <c r="O38" s="116"/>
      <c r="P38" s="116"/>
      <c r="Q38" s="116"/>
      <c r="R38" s="116"/>
      <c r="S38" s="157"/>
    </row>
    <row r="39" ht="16.5" hidden="1" customHeight="1" spans="2:19">
      <c r="B39" s="117" t="s">
        <v>140</v>
      </c>
      <c r="C39" s="117"/>
      <c r="D39" s="117"/>
      <c r="E39" s="117"/>
      <c r="F39" s="117"/>
      <c r="G39" s="117"/>
      <c r="H39" s="117"/>
      <c r="I39" s="117"/>
      <c r="J39" s="117"/>
      <c r="K39" s="117"/>
      <c r="L39" s="117"/>
      <c r="M39" s="117"/>
      <c r="N39" s="117"/>
      <c r="O39" s="117"/>
      <c r="P39" s="117"/>
      <c r="Q39" s="117"/>
      <c r="R39" s="158">
        <v>0</v>
      </c>
      <c r="S39" s="158"/>
    </row>
    <row r="40" ht="16.5" hidden="1" customHeight="1" spans="2:19">
      <c r="B40" s="117" t="s">
        <v>141</v>
      </c>
      <c r="C40" s="117"/>
      <c r="D40" s="117"/>
      <c r="E40" s="117"/>
      <c r="F40" s="117"/>
      <c r="G40" s="117"/>
      <c r="H40" s="117"/>
      <c r="I40" s="117"/>
      <c r="J40" s="117"/>
      <c r="K40" s="117"/>
      <c r="L40" s="117"/>
      <c r="M40" s="117"/>
      <c r="N40" s="117"/>
      <c r="O40" s="117"/>
      <c r="P40" s="117"/>
      <c r="Q40" s="117"/>
      <c r="R40" s="159">
        <v>0.05</v>
      </c>
      <c r="S40" s="159"/>
    </row>
    <row r="41" ht="15.75" hidden="1" spans="2:19">
      <c r="B41" s="64" t="e">
        <f>IF(OR(T35=FALSE,#REF!=FALSE,T36=FALSE,T37=FALSE),("Atenção - Não esqueça de preencher o(s) campo(s): -"&amp;IF(T35=FALSE," TOMADOR -","")&amp;IF(#REF!=FALSE," Nº DO CONTRATO -","")&amp;IF(T36=FALSE," NOME DA OBRA -","")&amp;IF(T37=FALSE," MUNICÍPIO ONDE SE LOCALIZA A OBRA -","")&amp;""),".")</f>
        <v>#REF!</v>
      </c>
      <c r="C41" s="64"/>
      <c r="D41" s="64"/>
      <c r="E41" s="64"/>
      <c r="F41" s="64"/>
      <c r="G41" s="64"/>
      <c r="H41" s="64"/>
      <c r="I41" s="64"/>
      <c r="J41" s="64"/>
      <c r="K41" s="64"/>
      <c r="L41" s="64"/>
      <c r="M41" s="64"/>
      <c r="N41" s="64"/>
      <c r="O41" s="64"/>
      <c r="P41" s="64"/>
      <c r="Q41" s="64"/>
      <c r="R41" s="64"/>
      <c r="S41" s="64"/>
    </row>
    <row r="42" ht="36.75" hidden="1" customHeight="1" spans="2:19">
      <c r="B42" s="65" t="s">
        <v>113</v>
      </c>
      <c r="C42" s="66"/>
      <c r="D42" s="66"/>
      <c r="E42" s="66"/>
      <c r="F42" s="66"/>
      <c r="G42" s="67" t="s">
        <v>114</v>
      </c>
      <c r="H42" s="68"/>
      <c r="I42" s="121"/>
      <c r="J42" s="122"/>
      <c r="K42" s="123" t="s">
        <v>115</v>
      </c>
      <c r="L42" s="124"/>
      <c r="M42" s="124"/>
      <c r="N42" s="124"/>
      <c r="O42" s="124"/>
      <c r="P42" s="124"/>
      <c r="Q42" s="124"/>
      <c r="R42" s="124"/>
      <c r="S42" s="148"/>
    </row>
    <row r="43" hidden="1" spans="2:19">
      <c r="B43" s="69"/>
      <c r="C43" s="70"/>
      <c r="D43" s="70"/>
      <c r="E43" s="70"/>
      <c r="F43" s="70"/>
      <c r="G43" s="71"/>
      <c r="H43" s="72"/>
      <c r="I43" s="125"/>
      <c r="J43" s="122"/>
      <c r="K43" s="126" t="s">
        <v>116</v>
      </c>
      <c r="L43" s="127"/>
      <c r="M43" s="127"/>
      <c r="N43" s="127" t="s">
        <v>117</v>
      </c>
      <c r="O43" s="127"/>
      <c r="P43" s="127"/>
      <c r="Q43" s="127" t="s">
        <v>118</v>
      </c>
      <c r="R43" s="127"/>
      <c r="S43" s="150"/>
    </row>
    <row r="44" hidden="1" spans="2:19">
      <c r="B44" s="73" t="s">
        <v>119</v>
      </c>
      <c r="C44" s="74"/>
      <c r="D44" s="74"/>
      <c r="E44" s="74"/>
      <c r="F44" s="74"/>
      <c r="G44" s="75">
        <v>3.45</v>
      </c>
      <c r="H44" s="76"/>
      <c r="I44" s="128"/>
      <c r="J44" s="94"/>
      <c r="K44" s="129">
        <v>1.5</v>
      </c>
      <c r="L44" s="130"/>
      <c r="M44" s="130"/>
      <c r="N44" s="130">
        <v>3.45</v>
      </c>
      <c r="O44" s="130"/>
      <c r="P44" s="130"/>
      <c r="Q44" s="130">
        <v>4.49</v>
      </c>
      <c r="R44" s="130"/>
      <c r="S44" s="151"/>
    </row>
    <row r="45" hidden="1" spans="2:19">
      <c r="B45" s="77" t="s">
        <v>120</v>
      </c>
      <c r="C45" s="78"/>
      <c r="D45" s="78"/>
      <c r="E45" s="78"/>
      <c r="F45" s="78"/>
      <c r="G45" s="79">
        <v>0.48</v>
      </c>
      <c r="H45" s="80"/>
      <c r="I45" s="131"/>
      <c r="J45" s="94"/>
      <c r="K45" s="129">
        <v>0.3</v>
      </c>
      <c r="L45" s="130"/>
      <c r="M45" s="130"/>
      <c r="N45" s="130">
        <v>0.48</v>
      </c>
      <c r="O45" s="130"/>
      <c r="P45" s="130"/>
      <c r="Q45" s="130">
        <v>0.82</v>
      </c>
      <c r="R45" s="130"/>
      <c r="S45" s="151"/>
    </row>
    <row r="46" hidden="1" spans="2:19">
      <c r="B46" s="77" t="s">
        <v>121</v>
      </c>
      <c r="C46" s="78"/>
      <c r="D46" s="78"/>
      <c r="E46" s="78"/>
      <c r="F46" s="78"/>
      <c r="G46" s="79">
        <v>0.85</v>
      </c>
      <c r="H46" s="80"/>
      <c r="I46" s="131"/>
      <c r="J46" s="94"/>
      <c r="K46" s="129">
        <v>0.56</v>
      </c>
      <c r="L46" s="130"/>
      <c r="M46" s="130"/>
      <c r="N46" s="130">
        <v>0.85</v>
      </c>
      <c r="O46" s="130"/>
      <c r="P46" s="130"/>
      <c r="Q46" s="130">
        <v>0.89</v>
      </c>
      <c r="R46" s="130"/>
      <c r="S46" s="151"/>
    </row>
    <row r="47" hidden="1" spans="2:19">
      <c r="B47" s="77" t="s">
        <v>122</v>
      </c>
      <c r="C47" s="78"/>
      <c r="D47" s="78"/>
      <c r="E47" s="78"/>
      <c r="F47" s="78"/>
      <c r="G47" s="79">
        <v>0.85</v>
      </c>
      <c r="H47" s="80"/>
      <c r="I47" s="131"/>
      <c r="J47" s="94"/>
      <c r="K47" s="129">
        <v>0.85</v>
      </c>
      <c r="L47" s="130"/>
      <c r="M47" s="130"/>
      <c r="N47" s="130">
        <v>0.85</v>
      </c>
      <c r="O47" s="130"/>
      <c r="P47" s="130"/>
      <c r="Q47" s="130">
        <v>1.11</v>
      </c>
      <c r="R47" s="130"/>
      <c r="S47" s="151"/>
    </row>
    <row r="48" hidden="1" spans="2:19">
      <c r="B48" s="77" t="s">
        <v>123</v>
      </c>
      <c r="C48" s="78"/>
      <c r="D48" s="78"/>
      <c r="E48" s="78"/>
      <c r="F48" s="78"/>
      <c r="G48" s="79">
        <v>6.22</v>
      </c>
      <c r="H48" s="80"/>
      <c r="I48" s="131"/>
      <c r="J48" s="94"/>
      <c r="K48" s="129">
        <v>3.5</v>
      </c>
      <c r="L48" s="130"/>
      <c r="M48" s="130"/>
      <c r="N48" s="130">
        <v>5.11</v>
      </c>
      <c r="O48" s="130"/>
      <c r="P48" s="130"/>
      <c r="Q48" s="130">
        <v>6.22</v>
      </c>
      <c r="R48" s="130"/>
      <c r="S48" s="151"/>
    </row>
    <row r="49" hidden="1" spans="2:19">
      <c r="B49" s="81" t="s">
        <v>124</v>
      </c>
      <c r="C49" s="82"/>
      <c r="D49" s="82"/>
      <c r="E49" s="82"/>
      <c r="F49" s="82"/>
      <c r="G49" s="79">
        <v>0.65</v>
      </c>
      <c r="H49" s="80"/>
      <c r="I49" s="131"/>
      <c r="J49" s="94"/>
      <c r="K49" s="129">
        <v>0.65</v>
      </c>
      <c r="L49" s="130"/>
      <c r="M49" s="130"/>
      <c r="N49" s="130">
        <v>0.65</v>
      </c>
      <c r="O49" s="130"/>
      <c r="P49" s="130"/>
      <c r="Q49" s="130">
        <v>0.65</v>
      </c>
      <c r="R49" s="130"/>
      <c r="S49" s="151"/>
    </row>
    <row r="50" hidden="1" spans="2:19">
      <c r="B50" s="81" t="s">
        <v>125</v>
      </c>
      <c r="C50" s="82"/>
      <c r="D50" s="82"/>
      <c r="E50" s="82"/>
      <c r="F50" s="82"/>
      <c r="G50" s="79">
        <v>3</v>
      </c>
      <c r="H50" s="80"/>
      <c r="I50" s="131"/>
      <c r="J50" s="94"/>
      <c r="K50" s="129">
        <v>3</v>
      </c>
      <c r="L50" s="130"/>
      <c r="M50" s="130"/>
      <c r="N50" s="130">
        <v>3</v>
      </c>
      <c r="O50" s="130"/>
      <c r="P50" s="130"/>
      <c r="Q50" s="130">
        <v>3</v>
      </c>
      <c r="R50" s="130"/>
      <c r="S50" s="151"/>
    </row>
    <row r="51" hidden="1" spans="2:19">
      <c r="B51" s="81" t="s">
        <v>126</v>
      </c>
      <c r="C51" s="82"/>
      <c r="D51" s="82"/>
      <c r="E51" s="82"/>
      <c r="F51" s="82"/>
      <c r="G51" s="83">
        <v>0</v>
      </c>
      <c r="H51" s="84"/>
      <c r="I51" s="132"/>
      <c r="J51" s="94"/>
      <c r="K51" s="133">
        <v>2</v>
      </c>
      <c r="L51" s="118"/>
      <c r="M51" s="118"/>
      <c r="N51" s="118">
        <v>2</v>
      </c>
      <c r="O51" s="118"/>
      <c r="P51" s="118"/>
      <c r="Q51" s="118">
        <v>5</v>
      </c>
      <c r="R51" s="118"/>
      <c r="S51" s="143"/>
    </row>
    <row r="52" ht="15.75" hidden="1" spans="2:19">
      <c r="B52" s="85" t="s">
        <v>127</v>
      </c>
      <c r="C52" s="86"/>
      <c r="D52" s="86"/>
      <c r="E52" s="86"/>
      <c r="F52" s="86"/>
      <c r="G52" s="87">
        <v>4.5</v>
      </c>
      <c r="H52" s="88"/>
      <c r="I52" s="134"/>
      <c r="J52" s="122"/>
      <c r="K52" s="135"/>
      <c r="L52" s="135"/>
      <c r="M52" s="135"/>
      <c r="N52" s="135"/>
      <c r="O52" s="135"/>
      <c r="P52" s="135"/>
      <c r="Q52" s="135"/>
      <c r="R52" s="135"/>
      <c r="S52" s="135"/>
    </row>
    <row r="53" ht="30" hidden="1" customHeight="1" spans="2:19">
      <c r="B53" s="89" t="s">
        <v>128</v>
      </c>
      <c r="C53" s="90"/>
      <c r="D53" s="90"/>
      <c r="E53" s="90"/>
      <c r="F53" s="91"/>
      <c r="G53" s="92">
        <f>ROUND((((((1+G44/100+G45/100+G46/100)*(1+G47/100)*(1+G48/100))/(1-(G49/100+G50/100+G51/100+G52/100)))-1)*100),2)</f>
        <v>22.2</v>
      </c>
      <c r="H53" s="93"/>
      <c r="I53" s="136"/>
      <c r="J53" s="122"/>
      <c r="K53" s="141"/>
      <c r="L53" s="142"/>
      <c r="M53" s="142"/>
      <c r="N53" s="142"/>
      <c r="O53" s="142"/>
      <c r="P53" s="142"/>
      <c r="Q53" s="142"/>
      <c r="R53" s="142"/>
      <c r="S53" s="160"/>
    </row>
    <row r="54" hidden="1" spans="2:19">
      <c r="B54" s="94"/>
      <c r="C54" s="94"/>
      <c r="D54" s="94"/>
      <c r="E54" s="94"/>
      <c r="F54" s="94"/>
      <c r="G54" s="94"/>
      <c r="H54" s="94"/>
      <c r="I54" s="94"/>
      <c r="J54" s="94"/>
      <c r="K54" s="94"/>
      <c r="L54" s="94"/>
      <c r="M54" s="94"/>
      <c r="N54" s="94"/>
      <c r="O54" s="94"/>
      <c r="P54" s="94"/>
      <c r="Q54" s="94"/>
      <c r="R54" s="94"/>
      <c r="S54" s="94"/>
    </row>
    <row r="55" ht="35.25" hidden="1" customHeight="1" spans="2:19">
      <c r="B55" s="95" t="s">
        <v>129</v>
      </c>
      <c r="C55" s="96"/>
      <c r="D55" s="96"/>
      <c r="E55" s="96"/>
      <c r="F55" s="96"/>
      <c r="G55" s="96"/>
      <c r="H55" s="96"/>
      <c r="I55" s="137"/>
      <c r="J55" s="138"/>
      <c r="K55" s="123" t="s">
        <v>142</v>
      </c>
      <c r="L55" s="124"/>
      <c r="M55" s="124"/>
      <c r="N55" s="124"/>
      <c r="O55" s="124"/>
      <c r="P55" s="124"/>
      <c r="Q55" s="124"/>
      <c r="R55" s="124"/>
      <c r="S55" s="148"/>
    </row>
    <row r="56" ht="26.25" hidden="1" customHeight="1" spans="2:19">
      <c r="B56" s="97" t="s">
        <v>130</v>
      </c>
      <c r="C56" s="98"/>
      <c r="D56" s="98"/>
      <c r="E56" s="98"/>
      <c r="F56" s="98"/>
      <c r="G56" s="118">
        <f>TRUNC(((((1+G44/100+G45/100+G46/100)*(1+G47/100)*(1+G48/100))/(1-(G49/100+G50/100+G51/100)))-1)*100,2)</f>
        <v>16.49</v>
      </c>
      <c r="H56" s="118"/>
      <c r="I56" s="143"/>
      <c r="J56" s="144" t="str">
        <f>IF(G56&lt;K56," Atenção",IF(G56&gt;Q56,"Atenção","OK"))</f>
        <v>OK</v>
      </c>
      <c r="K56" s="133">
        <v>11.1</v>
      </c>
      <c r="L56" s="118"/>
      <c r="M56" s="118"/>
      <c r="N56" s="118">
        <v>14.02</v>
      </c>
      <c r="O56" s="118"/>
      <c r="P56" s="118"/>
      <c r="Q56" s="118">
        <v>16.8</v>
      </c>
      <c r="R56" s="118"/>
      <c r="S56" s="143"/>
    </row>
    <row r="57" hidden="1" spans="2:19">
      <c r="B57" s="119" t="str">
        <f>IF(J56&lt;&gt;"OK","O valor de BDI sem a desoneração está fora da faixa admitida no Acórdão TCU Plenária 2622/2013.",".")</f>
        <v>.</v>
      </c>
      <c r="C57" s="119"/>
      <c r="D57" s="119"/>
      <c r="E57" s="119"/>
      <c r="F57" s="119"/>
      <c r="G57" s="119"/>
      <c r="H57" s="119"/>
      <c r="I57" s="119"/>
      <c r="J57" s="119"/>
      <c r="K57" s="119"/>
      <c r="L57" s="119"/>
      <c r="M57" s="119"/>
      <c r="N57" s="119"/>
      <c r="O57" s="119"/>
      <c r="P57" s="119"/>
      <c r="Q57" s="119"/>
      <c r="R57" s="119"/>
      <c r="S57" s="119"/>
    </row>
    <row r="58" ht="19.5" hidden="1" customHeight="1" spans="2:19">
      <c r="B58" s="105"/>
      <c r="C58" s="105"/>
      <c r="D58" s="105"/>
      <c r="E58" s="105"/>
      <c r="F58" s="105"/>
      <c r="G58" s="105"/>
      <c r="H58" s="105"/>
      <c r="I58" s="105"/>
      <c r="J58" s="105"/>
      <c r="K58" s="105"/>
      <c r="L58" s="105"/>
      <c r="M58" s="105"/>
      <c r="N58" s="105"/>
      <c r="O58" s="105"/>
      <c r="P58" s="105"/>
      <c r="Q58" s="105"/>
      <c r="R58" s="105"/>
      <c r="S58" s="105"/>
    </row>
    <row r="59" ht="130.5" hidden="1" customHeight="1" spans="2:19">
      <c r="B59" s="120"/>
      <c r="C59" s="120"/>
      <c r="D59" s="120"/>
      <c r="E59" s="120"/>
      <c r="F59" s="120"/>
      <c r="G59" s="120"/>
      <c r="H59" s="120"/>
      <c r="I59" s="120"/>
      <c r="J59" s="120"/>
      <c r="K59" s="120"/>
      <c r="L59" s="120"/>
      <c r="M59" s="120"/>
      <c r="N59" s="120"/>
      <c r="O59" s="120"/>
      <c r="P59" s="120"/>
      <c r="Q59" s="120"/>
      <c r="R59" s="120"/>
      <c r="S59" s="120"/>
    </row>
    <row r="60" hidden="1" spans="2:19">
      <c r="B60" s="94"/>
      <c r="C60" s="94"/>
      <c r="D60" s="94"/>
      <c r="E60" s="94"/>
      <c r="F60" s="94"/>
      <c r="G60" s="94"/>
      <c r="H60" s="94"/>
      <c r="I60" s="94"/>
      <c r="J60" s="94"/>
      <c r="K60" s="94"/>
      <c r="L60" s="94"/>
      <c r="M60" s="94"/>
      <c r="N60" s="94"/>
      <c r="O60" s="94"/>
      <c r="P60" s="94"/>
      <c r="Q60" s="94"/>
      <c r="R60" s="94"/>
      <c r="S60" s="94"/>
    </row>
    <row r="61" hidden="1" spans="2:19">
      <c r="B61" s="94"/>
      <c r="C61" s="94"/>
      <c r="D61" s="94"/>
      <c r="E61" s="94"/>
      <c r="F61" s="94"/>
      <c r="G61" s="94"/>
      <c r="H61" s="94"/>
      <c r="I61" s="94"/>
      <c r="J61" s="94"/>
      <c r="K61" s="94"/>
      <c r="L61" s="94"/>
      <c r="M61" s="94"/>
      <c r="N61" s="94"/>
      <c r="O61" s="94"/>
      <c r="P61" s="94"/>
      <c r="Q61" s="94"/>
      <c r="R61" s="94"/>
      <c r="S61" s="94"/>
    </row>
    <row r="62" hidden="1" spans="2:19">
      <c r="B62" s="94"/>
      <c r="C62" s="94"/>
      <c r="D62" s="94"/>
      <c r="E62" s="94"/>
      <c r="F62" s="94"/>
      <c r="G62" s="94"/>
      <c r="H62" s="94"/>
      <c r="I62" s="94"/>
      <c r="J62" s="94"/>
      <c r="K62" s="94"/>
      <c r="L62" s="94"/>
      <c r="M62" s="94"/>
      <c r="N62" s="94"/>
      <c r="O62" s="94"/>
      <c r="P62" s="94"/>
      <c r="Q62" s="94"/>
      <c r="R62" s="94"/>
      <c r="S62" s="94"/>
    </row>
    <row r="63" hidden="1" spans="2:19">
      <c r="B63" s="94"/>
      <c r="C63" s="94"/>
      <c r="D63" s="94"/>
      <c r="E63" s="94"/>
      <c r="F63" s="94"/>
      <c r="G63" s="94"/>
      <c r="H63" s="94"/>
      <c r="I63" s="94"/>
      <c r="J63" s="94"/>
      <c r="K63" s="94"/>
      <c r="L63" s="94"/>
      <c r="M63" s="94"/>
      <c r="N63" s="94"/>
      <c r="O63" s="94"/>
      <c r="P63" s="94"/>
      <c r="Q63" s="94"/>
      <c r="R63" s="94"/>
      <c r="S63" s="94"/>
    </row>
    <row r="64" spans="2:19">
      <c r="B64" s="94"/>
      <c r="C64" s="94"/>
      <c r="D64" s="94"/>
      <c r="E64" s="94"/>
      <c r="F64" s="94"/>
      <c r="G64" s="94"/>
      <c r="H64" s="94"/>
      <c r="I64" s="94"/>
      <c r="J64" s="94"/>
      <c r="K64" s="94"/>
      <c r="L64" s="94"/>
      <c r="M64" s="94"/>
      <c r="N64" s="94"/>
      <c r="O64" s="94"/>
      <c r="P64" s="94"/>
      <c r="Q64" s="94"/>
      <c r="R64" s="94"/>
      <c r="S64" s="94"/>
    </row>
  </sheetData>
  <mergeCells count="147">
    <mergeCell ref="B1:S1"/>
    <mergeCell ref="B2:S2"/>
    <mergeCell ref="B3:F3"/>
    <mergeCell ref="G3:S3"/>
    <mergeCell ref="B4:F4"/>
    <mergeCell ref="G4:S4"/>
    <mergeCell ref="B5:S5"/>
    <mergeCell ref="K6:S6"/>
    <mergeCell ref="K7:M7"/>
    <mergeCell ref="N7:P7"/>
    <mergeCell ref="Q7:S7"/>
    <mergeCell ref="B8:F8"/>
    <mergeCell ref="G8:I8"/>
    <mergeCell ref="K8:M8"/>
    <mergeCell ref="N8:P8"/>
    <mergeCell ref="Q8:S8"/>
    <mergeCell ref="B9:F9"/>
    <mergeCell ref="G9:I9"/>
    <mergeCell ref="K9:M9"/>
    <mergeCell ref="N9:P9"/>
    <mergeCell ref="Q9:S9"/>
    <mergeCell ref="B10:F10"/>
    <mergeCell ref="G10:I10"/>
    <mergeCell ref="K10:M10"/>
    <mergeCell ref="N10:P10"/>
    <mergeCell ref="Q10:S10"/>
    <mergeCell ref="B11:F11"/>
    <mergeCell ref="G11:I11"/>
    <mergeCell ref="K11:M11"/>
    <mergeCell ref="N11:P11"/>
    <mergeCell ref="Q11:S11"/>
    <mergeCell ref="B12:F12"/>
    <mergeCell ref="G12:I12"/>
    <mergeCell ref="K12:M12"/>
    <mergeCell ref="N12:P12"/>
    <mergeCell ref="Q12:S12"/>
    <mergeCell ref="B13:F13"/>
    <mergeCell ref="G13:I13"/>
    <mergeCell ref="K13:M13"/>
    <mergeCell ref="N13:P13"/>
    <mergeCell ref="Q13:S13"/>
    <mergeCell ref="B14:F14"/>
    <mergeCell ref="G14:I14"/>
    <mergeCell ref="K14:M14"/>
    <mergeCell ref="N14:P14"/>
    <mergeCell ref="Q14:S14"/>
    <mergeCell ref="B15:F15"/>
    <mergeCell ref="G15:I15"/>
    <mergeCell ref="K15:M15"/>
    <mergeCell ref="N15:P15"/>
    <mergeCell ref="Q15:S15"/>
    <mergeCell ref="B16:F16"/>
    <mergeCell ref="G16:I16"/>
    <mergeCell ref="K16:M16"/>
    <mergeCell ref="N16:P16"/>
    <mergeCell ref="Q16:S16"/>
    <mergeCell ref="B17:F17"/>
    <mergeCell ref="G17:I17"/>
    <mergeCell ref="B19:I19"/>
    <mergeCell ref="K19:S19"/>
    <mergeCell ref="B20:F20"/>
    <mergeCell ref="G20:I20"/>
    <mergeCell ref="K20:M20"/>
    <mergeCell ref="N20:P20"/>
    <mergeCell ref="Q20:S20"/>
    <mergeCell ref="B22:S22"/>
    <mergeCell ref="B24:S24"/>
    <mergeCell ref="B26:S26"/>
    <mergeCell ref="B33:S33"/>
    <mergeCell ref="B34:S34"/>
    <mergeCell ref="B35:F35"/>
    <mergeCell ref="G35:S35"/>
    <mergeCell ref="B36:F36"/>
    <mergeCell ref="G36:S36"/>
    <mergeCell ref="B37:F37"/>
    <mergeCell ref="G37:S37"/>
    <mergeCell ref="B38:F38"/>
    <mergeCell ref="B39:Q39"/>
    <mergeCell ref="R39:S39"/>
    <mergeCell ref="B40:Q40"/>
    <mergeCell ref="R40:S40"/>
    <mergeCell ref="B41:S41"/>
    <mergeCell ref="K42:S42"/>
    <mergeCell ref="K43:M43"/>
    <mergeCell ref="N43:P43"/>
    <mergeCell ref="Q43:S43"/>
    <mergeCell ref="B44:F44"/>
    <mergeCell ref="G44:I44"/>
    <mergeCell ref="K44:M44"/>
    <mergeCell ref="N44:P44"/>
    <mergeCell ref="Q44:S44"/>
    <mergeCell ref="B45:F45"/>
    <mergeCell ref="G45:I45"/>
    <mergeCell ref="K45:M45"/>
    <mergeCell ref="N45:P45"/>
    <mergeCell ref="Q45:S45"/>
    <mergeCell ref="B46:F46"/>
    <mergeCell ref="G46:I46"/>
    <mergeCell ref="K46:M46"/>
    <mergeCell ref="N46:P46"/>
    <mergeCell ref="Q46:S46"/>
    <mergeCell ref="B47:F47"/>
    <mergeCell ref="G47:I47"/>
    <mergeCell ref="K47:M47"/>
    <mergeCell ref="N47:P47"/>
    <mergeCell ref="Q47:S47"/>
    <mergeCell ref="B48:F48"/>
    <mergeCell ref="G48:I48"/>
    <mergeCell ref="K48:M48"/>
    <mergeCell ref="N48:P48"/>
    <mergeCell ref="Q48:S48"/>
    <mergeCell ref="B49:F49"/>
    <mergeCell ref="G49:I49"/>
    <mergeCell ref="K49:M49"/>
    <mergeCell ref="N49:P49"/>
    <mergeCell ref="Q49:S49"/>
    <mergeCell ref="B50:F50"/>
    <mergeCell ref="G50:I50"/>
    <mergeCell ref="K50:M50"/>
    <mergeCell ref="N50:P50"/>
    <mergeCell ref="Q50:S50"/>
    <mergeCell ref="B51:F51"/>
    <mergeCell ref="G51:I51"/>
    <mergeCell ref="K51:M51"/>
    <mergeCell ref="N51:P51"/>
    <mergeCell ref="Q51:S51"/>
    <mergeCell ref="B52:F52"/>
    <mergeCell ref="G52:I52"/>
    <mergeCell ref="K52:M52"/>
    <mergeCell ref="N52:P52"/>
    <mergeCell ref="Q52:S52"/>
    <mergeCell ref="B53:F53"/>
    <mergeCell ref="G53:I53"/>
    <mergeCell ref="B55:I55"/>
    <mergeCell ref="K55:S55"/>
    <mergeCell ref="B56:F56"/>
    <mergeCell ref="G56:I56"/>
    <mergeCell ref="K56:M56"/>
    <mergeCell ref="N56:P56"/>
    <mergeCell ref="Q56:S56"/>
    <mergeCell ref="B57:S57"/>
    <mergeCell ref="B58:S58"/>
    <mergeCell ref="B59:S59"/>
    <mergeCell ref="B42:F43"/>
    <mergeCell ref="G42:I43"/>
    <mergeCell ref="B6:F7"/>
    <mergeCell ref="G6:I7"/>
  </mergeCells>
  <conditionalFormatting sqref="B5:S5">
    <cfRule type="cellIs" dxfId="0" priority="8" stopIfTrue="1" operator="notEqual">
      <formula>"."</formula>
    </cfRule>
  </conditionalFormatting>
  <conditionalFormatting sqref="B41:S41">
    <cfRule type="cellIs" dxfId="0" priority="4" stopIfTrue="1" operator="notEqual">
      <formula>"."</formula>
    </cfRule>
  </conditionalFormatting>
  <conditionalFormatting sqref="J56">
    <cfRule type="cellIs" dxfId="1" priority="2" stopIfTrue="1" operator="notEqual">
      <formula>"OK"</formula>
    </cfRule>
  </conditionalFormatting>
  <conditionalFormatting sqref="B57:S57">
    <cfRule type="cellIs" dxfId="2" priority="5" stopIfTrue="1" operator="notEqual">
      <formula>"."</formula>
    </cfRule>
  </conditionalFormatting>
  <conditionalFormatting sqref="T8:T15">
    <cfRule type="cellIs" dxfId="1" priority="1" stopIfTrue="1" operator="notEqual">
      <formula>"OK"</formula>
    </cfRule>
  </conditionalFormatting>
  <conditionalFormatting sqref="G3:S4;G8:I14">
    <cfRule type="cellIs" dxfId="3" priority="7" stopIfTrue="1" operator="equal">
      <formula>0</formula>
    </cfRule>
  </conditionalFormatting>
  <conditionalFormatting sqref="G35:S37;R39:S40;G44:I50">
    <cfRule type="cellIs" dxfId="3" priority="3" stopIfTrue="1" operator="equal">
      <formula>0</formula>
    </cfRule>
  </conditionalFormatting>
  <pageMargins left="0.787401575" right="0.787401575" top="0.49" bottom="0.5" header="0.492125985" footer="0.492125985"/>
  <pageSetup paperSize="9" scale="87" fitToHeight="0" orientation="portrait" horizontalDpi="200" verticalDpi="300"/>
  <headerFooter alignWithMargins="0"/>
  <rowBreaks count="1" manualBreakCount="1">
    <brk id="32" max="18" man="1"/>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499984740745262"/>
    <pageSetUpPr fitToPage="1"/>
  </sheetPr>
  <dimension ref="A1:Z20"/>
  <sheetViews>
    <sheetView view="pageBreakPreview" zoomScaleNormal="110" topLeftCell="E1" workbookViewId="0">
      <selection activeCell="U18" sqref="U18"/>
    </sheetView>
  </sheetViews>
  <sheetFormatPr defaultColWidth="9.1047619047619" defaultRowHeight="14.25"/>
  <cols>
    <col min="1" max="1" width="5.88571428571429" style="1" customWidth="1"/>
    <col min="2" max="2" width="19" style="1" customWidth="1"/>
    <col min="3" max="8" width="9.66666666666667" style="1" customWidth="1"/>
    <col min="9" max="9" width="6.66666666666667" style="1" customWidth="1"/>
    <col min="10" max="12" width="9.66666666666667" style="1" customWidth="1"/>
    <col min="13" max="18" width="9.33333333333333" style="1" customWidth="1"/>
    <col min="19" max="21" width="9" style="1" customWidth="1"/>
    <col min="22" max="22" width="6.66666666666667" style="1" customWidth="1"/>
    <col min="23" max="23" width="11.552380952381" style="1" customWidth="1"/>
    <col min="24" max="24" width="8.66666666666667" style="1" customWidth="1"/>
    <col min="25" max="25" width="9.1047619047619" style="1"/>
    <col min="26" max="26" width="16.1047619047619" style="1" customWidth="1"/>
    <col min="27" max="16384" width="9.1047619047619" style="1"/>
  </cols>
  <sheetData>
    <row r="1" ht="15.75" spans="1:24">
      <c r="A1" s="2" t="s">
        <v>9</v>
      </c>
      <c r="B1" s="3"/>
      <c r="C1" s="3"/>
      <c r="D1" s="3"/>
      <c r="E1" s="3"/>
      <c r="F1" s="3"/>
      <c r="G1" s="3"/>
      <c r="H1" s="3"/>
      <c r="I1" s="3"/>
      <c r="J1" s="3"/>
      <c r="K1" s="3"/>
      <c r="L1" s="3"/>
      <c r="M1" s="3"/>
      <c r="N1" s="3"/>
      <c r="O1" s="3"/>
      <c r="P1" s="3"/>
      <c r="Q1" s="3"/>
      <c r="R1" s="3"/>
      <c r="S1" s="3"/>
      <c r="T1" s="3"/>
      <c r="U1" s="3"/>
      <c r="V1" s="3"/>
      <c r="W1" s="3"/>
      <c r="X1" s="40"/>
    </row>
    <row r="2" ht="15.75" spans="1:24">
      <c r="A2" s="4" t="s">
        <v>10</v>
      </c>
      <c r="B2" s="5"/>
      <c r="C2" s="5"/>
      <c r="D2" s="5"/>
      <c r="E2" s="5"/>
      <c r="F2" s="5"/>
      <c r="G2" s="5"/>
      <c r="H2" s="5"/>
      <c r="I2" s="5"/>
      <c r="J2" s="5"/>
      <c r="K2" s="5"/>
      <c r="L2" s="5"/>
      <c r="M2" s="5"/>
      <c r="N2" s="5"/>
      <c r="O2" s="5"/>
      <c r="P2" s="5"/>
      <c r="Q2" s="5"/>
      <c r="R2" s="5"/>
      <c r="S2" s="5"/>
      <c r="T2" s="5"/>
      <c r="U2" s="5"/>
      <c r="V2" s="5"/>
      <c r="W2" s="5"/>
      <c r="X2" s="41"/>
    </row>
    <row r="3" ht="15.75" spans="1:24">
      <c r="A3" s="4" t="s">
        <v>11</v>
      </c>
      <c r="B3" s="5"/>
      <c r="C3" s="5"/>
      <c r="D3" s="5"/>
      <c r="E3" s="5"/>
      <c r="F3" s="5"/>
      <c r="G3" s="5"/>
      <c r="H3" s="5"/>
      <c r="I3" s="5"/>
      <c r="J3" s="5"/>
      <c r="K3" s="5"/>
      <c r="L3" s="5"/>
      <c r="M3" s="5"/>
      <c r="N3" s="5"/>
      <c r="O3" s="5"/>
      <c r="P3" s="5"/>
      <c r="Q3" s="5"/>
      <c r="R3" s="5"/>
      <c r="S3" s="5"/>
      <c r="T3" s="5"/>
      <c r="U3" s="5"/>
      <c r="V3" s="5"/>
      <c r="W3" s="5"/>
      <c r="X3" s="41"/>
    </row>
    <row r="4" ht="15.75" spans="1:24">
      <c r="A4" s="6" t="s">
        <v>143</v>
      </c>
      <c r="B4" s="7"/>
      <c r="C4" s="7"/>
      <c r="D4" s="7"/>
      <c r="E4" s="7"/>
      <c r="F4" s="7"/>
      <c r="G4" s="7"/>
      <c r="H4" s="7"/>
      <c r="I4" s="7"/>
      <c r="J4" s="7"/>
      <c r="K4" s="7"/>
      <c r="L4" s="7"/>
      <c r="M4" s="7"/>
      <c r="N4" s="7"/>
      <c r="O4" s="7"/>
      <c r="P4" s="7"/>
      <c r="Q4" s="7"/>
      <c r="R4" s="7"/>
      <c r="S4" s="7"/>
      <c r="T4" s="7"/>
      <c r="U4" s="7"/>
      <c r="V4" s="7"/>
      <c r="W4" s="7"/>
      <c r="X4" s="42"/>
    </row>
    <row r="5" ht="16.5" spans="1:24">
      <c r="A5" s="8" t="str">
        <f>Orçamento!B9</f>
        <v>Contratação de Projetos para a Construção do Abatedouro de Suínos do IFPA Campus Castanhal</v>
      </c>
      <c r="B5" s="9"/>
      <c r="C5" s="9"/>
      <c r="D5" s="9"/>
      <c r="E5" s="9"/>
      <c r="F5" s="9"/>
      <c r="G5" s="9"/>
      <c r="H5" s="9"/>
      <c r="I5" s="9"/>
      <c r="J5" s="9"/>
      <c r="K5" s="9"/>
      <c r="L5" s="9"/>
      <c r="M5" s="9"/>
      <c r="N5" s="9"/>
      <c r="O5" s="9"/>
      <c r="P5" s="9"/>
      <c r="Q5" s="9"/>
      <c r="R5" s="9"/>
      <c r="S5" s="9"/>
      <c r="T5" s="9"/>
      <c r="U5" s="9"/>
      <c r="V5" s="9"/>
      <c r="W5" s="9"/>
      <c r="X5" s="43"/>
    </row>
    <row r="6" ht="24" spans="1:24">
      <c r="A6" s="10" t="s">
        <v>144</v>
      </c>
      <c r="B6" s="10" t="s">
        <v>145</v>
      </c>
      <c r="C6" s="10" t="s">
        <v>146</v>
      </c>
      <c r="D6" s="10" t="s">
        <v>147</v>
      </c>
      <c r="E6" s="10" t="s">
        <v>148</v>
      </c>
      <c r="F6" s="10" t="s">
        <v>149</v>
      </c>
      <c r="G6" s="10" t="s">
        <v>150</v>
      </c>
      <c r="H6" s="10" t="s">
        <v>151</v>
      </c>
      <c r="I6" s="28" t="s">
        <v>152</v>
      </c>
      <c r="J6" s="10" t="s">
        <v>153</v>
      </c>
      <c r="K6" s="10" t="s">
        <v>154</v>
      </c>
      <c r="L6" s="10" t="s">
        <v>155</v>
      </c>
      <c r="M6" s="10" t="s">
        <v>156</v>
      </c>
      <c r="N6" s="10" t="s">
        <v>157</v>
      </c>
      <c r="O6" s="10" t="s">
        <v>158</v>
      </c>
      <c r="P6" s="10" t="s">
        <v>159</v>
      </c>
      <c r="Q6" s="10" t="s">
        <v>160</v>
      </c>
      <c r="R6" s="10" t="s">
        <v>161</v>
      </c>
      <c r="S6" s="10" t="s">
        <v>162</v>
      </c>
      <c r="T6" s="10" t="s">
        <v>163</v>
      </c>
      <c r="U6" s="10" t="s">
        <v>164</v>
      </c>
      <c r="V6" s="28" t="s">
        <v>165</v>
      </c>
      <c r="W6" s="10" t="s">
        <v>166</v>
      </c>
      <c r="X6" s="10" t="s">
        <v>167</v>
      </c>
    </row>
    <row r="7" ht="15" outlineLevel="1" spans="1:26">
      <c r="A7" s="11">
        <v>1</v>
      </c>
      <c r="B7" s="12" t="str">
        <f>VLOOKUP(A7,Orçamento!A15:G42,2,FALSE)</f>
        <v>SERVIÇOS INICIAIS</v>
      </c>
      <c r="C7" s="13">
        <f>IF(C8="","",$W7*C8)</f>
        <v>2469.466068</v>
      </c>
      <c r="D7" s="13">
        <f>IF(D8="","",$W7*D8)</f>
        <v>2469.466068</v>
      </c>
      <c r="E7" s="13">
        <f>IF(E8="","",$W7*E8)</f>
        <v>1234.733034</v>
      </c>
      <c r="F7" s="13" t="str">
        <f>IF(F8="","",$W7*F8)</f>
        <v/>
      </c>
      <c r="G7" s="13"/>
      <c r="H7" s="14" t="str">
        <f>IF(H8="","",$W7*H8)</f>
        <v/>
      </c>
      <c r="I7" s="29"/>
      <c r="J7" s="30" t="str">
        <f t="shared" ref="J7:U7" si="0">IF(J8="","",$W7*J8)</f>
        <v/>
      </c>
      <c r="K7" s="13" t="str">
        <f t="shared" si="0"/>
        <v/>
      </c>
      <c r="L7" s="13" t="str">
        <f t="shared" si="0"/>
        <v/>
      </c>
      <c r="M7" s="13" t="str">
        <f t="shared" si="0"/>
        <v/>
      </c>
      <c r="N7" s="13" t="str">
        <f t="shared" si="0"/>
        <v/>
      </c>
      <c r="O7" s="13" t="str">
        <f t="shared" si="0"/>
        <v/>
      </c>
      <c r="P7" s="13" t="str">
        <f t="shared" si="0"/>
        <v/>
      </c>
      <c r="Q7" s="13" t="str">
        <f t="shared" si="0"/>
        <v/>
      </c>
      <c r="R7" s="13" t="str">
        <f t="shared" si="0"/>
        <v/>
      </c>
      <c r="S7" s="13" t="str">
        <f t="shared" si="0"/>
        <v/>
      </c>
      <c r="T7" s="13" t="str">
        <f t="shared" si="0"/>
        <v/>
      </c>
      <c r="U7" s="14" t="str">
        <f t="shared" si="0"/>
        <v/>
      </c>
      <c r="V7" s="44"/>
      <c r="W7" s="45">
        <f>VLOOKUP(A7,Orçamento!A:G,7,FALSE)</f>
        <v>6173.66517</v>
      </c>
      <c r="X7" s="46">
        <f>W7/$W$17</f>
        <v>0.103817395434326</v>
      </c>
      <c r="Z7" s="53"/>
    </row>
    <row r="8" spans="1:26">
      <c r="A8" s="11"/>
      <c r="B8" s="12"/>
      <c r="C8" s="15">
        <v>0.4</v>
      </c>
      <c r="D8" s="15">
        <v>0.4</v>
      </c>
      <c r="E8" s="15">
        <v>0.2</v>
      </c>
      <c r="F8" s="15"/>
      <c r="G8" s="15"/>
      <c r="H8" s="16"/>
      <c r="I8" s="31" t="s">
        <v>168</v>
      </c>
      <c r="J8" s="32"/>
      <c r="K8" s="15"/>
      <c r="L8" s="15"/>
      <c r="M8" s="15"/>
      <c r="N8" s="15"/>
      <c r="O8" s="15"/>
      <c r="P8" s="15"/>
      <c r="Q8" s="15"/>
      <c r="R8" s="15"/>
      <c r="S8" s="15"/>
      <c r="T8" s="15"/>
      <c r="U8" s="16"/>
      <c r="V8" s="31" t="s">
        <v>168</v>
      </c>
      <c r="W8" s="45"/>
      <c r="X8" s="46"/>
      <c r="Z8" s="53"/>
    </row>
    <row r="9" outlineLevel="1" spans="1:26">
      <c r="A9" s="11">
        <v>2</v>
      </c>
      <c r="B9" s="12" t="str">
        <f>VLOOKUP(A9,Orçamento!A17:G44,2,FALSE)</f>
        <v>PROJETO BÁSICO E LEGAL</v>
      </c>
      <c r="C9" s="13" t="str">
        <f t="shared" ref="C9:H9" si="1">IF(C10="","",$W9*C10)</f>
        <v/>
      </c>
      <c r="D9" s="13">
        <f t="shared" si="1"/>
        <v>2446.94882612</v>
      </c>
      <c r="E9" s="13">
        <f t="shared" si="1"/>
        <v>3058.68603265</v>
      </c>
      <c r="F9" s="13">
        <f t="shared" si="1"/>
        <v>3058.68603265</v>
      </c>
      <c r="G9" s="13">
        <f t="shared" si="1"/>
        <v>2446.94882612</v>
      </c>
      <c r="H9" s="14">
        <f t="shared" si="1"/>
        <v>1223.47441306</v>
      </c>
      <c r="I9" s="31"/>
      <c r="J9" s="33" t="str">
        <f>IF(J10="","",$W9*J10)</f>
        <v/>
      </c>
      <c r="K9" s="17" t="str">
        <f>IF(K10="","",$W9*K10)</f>
        <v/>
      </c>
      <c r="L9" s="17"/>
      <c r="M9" s="17" t="str">
        <f t="shared" ref="M9:U9" si="2">IF(M10="","",$W9*M10)</f>
        <v/>
      </c>
      <c r="N9" s="17" t="str">
        <f t="shared" si="2"/>
        <v/>
      </c>
      <c r="O9" s="17" t="str">
        <f t="shared" si="2"/>
        <v/>
      </c>
      <c r="P9" s="17" t="str">
        <f t="shared" si="2"/>
        <v/>
      </c>
      <c r="Q9" s="17" t="str">
        <f t="shared" si="2"/>
        <v/>
      </c>
      <c r="R9" s="17" t="str">
        <f t="shared" si="2"/>
        <v/>
      </c>
      <c r="S9" s="17" t="str">
        <f t="shared" si="2"/>
        <v/>
      </c>
      <c r="T9" s="17" t="str">
        <f t="shared" si="2"/>
        <v/>
      </c>
      <c r="U9" s="18" t="str">
        <f t="shared" si="2"/>
        <v/>
      </c>
      <c r="V9" s="31"/>
      <c r="W9" s="45">
        <f>VLOOKUP(A9,Orçamento!A:G,7,FALSE)</f>
        <v>12234.7441306</v>
      </c>
      <c r="X9" s="46">
        <f>W9/$W$17</f>
        <v>0.205741522170095</v>
      </c>
      <c r="Z9" s="53"/>
    </row>
    <row r="10" spans="1:26">
      <c r="A10" s="11"/>
      <c r="B10" s="12"/>
      <c r="C10" s="15"/>
      <c r="D10" s="15">
        <v>0.2</v>
      </c>
      <c r="E10" s="15">
        <v>0.25</v>
      </c>
      <c r="F10" s="15">
        <v>0.25</v>
      </c>
      <c r="G10" s="15">
        <v>0.2</v>
      </c>
      <c r="H10" s="16">
        <v>0.1</v>
      </c>
      <c r="I10" s="31"/>
      <c r="J10" s="32"/>
      <c r="K10" s="15"/>
      <c r="L10" s="15"/>
      <c r="M10" s="15"/>
      <c r="N10" s="15"/>
      <c r="O10" s="15"/>
      <c r="P10" s="15"/>
      <c r="Q10" s="15"/>
      <c r="R10" s="15"/>
      <c r="S10" s="15"/>
      <c r="T10" s="15"/>
      <c r="U10" s="16"/>
      <c r="V10" s="31"/>
      <c r="W10" s="45"/>
      <c r="X10" s="46"/>
      <c r="Z10" s="53"/>
    </row>
    <row r="11" outlineLevel="1" spans="1:26">
      <c r="A11" s="11">
        <v>3</v>
      </c>
      <c r="B11" s="12" t="str">
        <f>VLOOKUP(A11,Orçamento!A19:G46,2,FALSE)</f>
        <v>PROJETO ARQUITETÔNICO EXECUTIVO</v>
      </c>
      <c r="C11" s="17" t="str">
        <f>IF(C12="","",$W11*C12)</f>
        <v/>
      </c>
      <c r="D11" s="17" t="str">
        <f>IF(D12="","",$W11*D12)</f>
        <v/>
      </c>
      <c r="E11" s="17" t="str">
        <f>IF(E12="","",$W11*E12)</f>
        <v/>
      </c>
      <c r="F11" s="17" t="str">
        <f>IF(F12="","",$W11*F12)</f>
        <v/>
      </c>
      <c r="G11" s="17"/>
      <c r="H11" s="18" t="str">
        <f>IF(H12="","",$W11*H12)</f>
        <v/>
      </c>
      <c r="I11" s="31"/>
      <c r="J11" s="30">
        <f t="shared" ref="J11:U11" si="3">IF(J12="","",$W11*J12)</f>
        <v>4054.9596649</v>
      </c>
      <c r="K11" s="13">
        <f t="shared" si="3"/>
        <v>3041.219748675</v>
      </c>
      <c r="L11" s="13">
        <f t="shared" si="3"/>
        <v>2027.47983245</v>
      </c>
      <c r="M11" s="13">
        <f t="shared" si="3"/>
        <v>1013.739916225</v>
      </c>
      <c r="N11" s="13" t="str">
        <f t="shared" si="3"/>
        <v/>
      </c>
      <c r="O11" s="13" t="str">
        <f t="shared" si="3"/>
        <v/>
      </c>
      <c r="P11" s="13" t="str">
        <f t="shared" si="3"/>
        <v/>
      </c>
      <c r="Q11" s="13" t="str">
        <f t="shared" si="3"/>
        <v/>
      </c>
      <c r="R11" s="13" t="str">
        <f t="shared" si="3"/>
        <v/>
      </c>
      <c r="S11" s="13" t="str">
        <f t="shared" si="3"/>
        <v/>
      </c>
      <c r="T11" s="13" t="str">
        <f t="shared" si="3"/>
        <v/>
      </c>
      <c r="U11" s="14" t="str">
        <f t="shared" si="3"/>
        <v/>
      </c>
      <c r="V11" s="31"/>
      <c r="W11" s="45">
        <f>VLOOKUP(A11,Orçamento!A:G,7,FALSE)</f>
        <v>10137.39916225</v>
      </c>
      <c r="X11" s="46">
        <f>W11/$W$17</f>
        <v>0.170472215211327</v>
      </c>
      <c r="Z11" s="53"/>
    </row>
    <row r="12" ht="25.5" customHeight="1" spans="1:26">
      <c r="A12" s="11"/>
      <c r="B12" s="12"/>
      <c r="C12" s="19"/>
      <c r="D12" s="19"/>
      <c r="E12" s="19"/>
      <c r="F12" s="19"/>
      <c r="G12" s="19"/>
      <c r="H12" s="20"/>
      <c r="I12" s="31"/>
      <c r="J12" s="34">
        <v>0.4</v>
      </c>
      <c r="K12" s="19">
        <v>0.3</v>
      </c>
      <c r="L12" s="19">
        <v>0.2</v>
      </c>
      <c r="M12" s="19">
        <v>0.1</v>
      </c>
      <c r="N12" s="19"/>
      <c r="O12" s="19"/>
      <c r="P12" s="19"/>
      <c r="Q12" s="19"/>
      <c r="R12" s="19"/>
      <c r="S12" s="19"/>
      <c r="T12" s="19"/>
      <c r="U12" s="20"/>
      <c r="V12" s="31"/>
      <c r="W12" s="45"/>
      <c r="X12" s="46"/>
      <c r="Z12" s="53"/>
    </row>
    <row r="13" outlineLevel="1" spans="1:26">
      <c r="A13" s="11">
        <v>4</v>
      </c>
      <c r="B13" s="12" t="str">
        <f>VLOOKUP(A13,Orçamento!A21:G48,2,FALSE)</f>
        <v>PROJETOS COMPLEMENTARES </v>
      </c>
      <c r="C13" s="17" t="str">
        <f>IF(C14="","",$W13*C14)</f>
        <v/>
      </c>
      <c r="D13" s="17" t="str">
        <f>IF(D14="","",$W13*D14)</f>
        <v/>
      </c>
      <c r="E13" s="17" t="str">
        <f>IF(E14="","",$W13*E14)</f>
        <v/>
      </c>
      <c r="F13" s="17" t="str">
        <f>IF(F14="","",$W13*F14)</f>
        <v/>
      </c>
      <c r="G13" s="17"/>
      <c r="H13" s="18" t="str">
        <f>IF(H14="","",$W13*H14)</f>
        <v/>
      </c>
      <c r="I13" s="31"/>
      <c r="J13" s="30">
        <f t="shared" ref="J13:U13" si="4">IF(J14="","",$W13*J14)</f>
        <v>1911.01022</v>
      </c>
      <c r="K13" s="13">
        <f t="shared" si="4"/>
        <v>1911.01022</v>
      </c>
      <c r="L13" s="13">
        <f t="shared" si="4"/>
        <v>1911.01022</v>
      </c>
      <c r="M13" s="13">
        <f t="shared" si="4"/>
        <v>1911.01022</v>
      </c>
      <c r="N13" s="13">
        <f t="shared" si="4"/>
        <v>1911.01022</v>
      </c>
      <c r="O13" s="13">
        <f t="shared" si="4"/>
        <v>1911.01022</v>
      </c>
      <c r="P13" s="13">
        <f t="shared" si="4"/>
        <v>1911.01022</v>
      </c>
      <c r="Q13" s="13">
        <f t="shared" si="4"/>
        <v>1911.01022</v>
      </c>
      <c r="R13" s="13">
        <f t="shared" si="4"/>
        <v>1911.01022</v>
      </c>
      <c r="S13" s="13">
        <f t="shared" si="4"/>
        <v>1911.01022</v>
      </c>
      <c r="T13" s="13" t="str">
        <f t="shared" si="4"/>
        <v/>
      </c>
      <c r="U13" s="14" t="str">
        <f t="shared" si="4"/>
        <v/>
      </c>
      <c r="V13" s="31"/>
      <c r="W13" s="45">
        <f>VLOOKUP(A13,Orçamento!A:G,7,FALSE)</f>
        <v>19110.1022</v>
      </c>
      <c r="X13" s="46">
        <f>W13/$W$17</f>
        <v>0.321358703826139</v>
      </c>
      <c r="Z13" s="53"/>
    </row>
    <row r="14" ht="23.25" customHeight="1" spans="1:26">
      <c r="A14" s="11"/>
      <c r="B14" s="12"/>
      <c r="C14" s="15"/>
      <c r="D14" s="15"/>
      <c r="E14" s="15"/>
      <c r="F14" s="15"/>
      <c r="G14" s="15"/>
      <c r="H14" s="16"/>
      <c r="I14" s="31"/>
      <c r="J14" s="32">
        <v>0.1</v>
      </c>
      <c r="K14" s="15">
        <v>0.1</v>
      </c>
      <c r="L14" s="15">
        <v>0.1</v>
      </c>
      <c r="M14" s="15">
        <v>0.1</v>
      </c>
      <c r="N14" s="15">
        <v>0.1</v>
      </c>
      <c r="O14" s="15">
        <v>0.1</v>
      </c>
      <c r="P14" s="15">
        <v>0.1</v>
      </c>
      <c r="Q14" s="15">
        <v>0.1</v>
      </c>
      <c r="R14" s="15">
        <v>0.1</v>
      </c>
      <c r="S14" s="15">
        <v>0.1</v>
      </c>
      <c r="T14" s="15"/>
      <c r="U14" s="16"/>
      <c r="V14" s="31"/>
      <c r="W14" s="45"/>
      <c r="X14" s="46"/>
      <c r="Z14" s="53"/>
    </row>
    <row r="15" outlineLevel="1" spans="1:26">
      <c r="A15" s="11">
        <v>5</v>
      </c>
      <c r="B15" s="12" t="str">
        <f>VLOOKUP(A15,Orçamento!A23:G50,2,FALSE)</f>
        <v>SERVIÇOS FINAIS</v>
      </c>
      <c r="C15" s="17" t="str">
        <f>IF(C16="","",$W15*C16)</f>
        <v/>
      </c>
      <c r="D15" s="17" t="str">
        <f>IF(D16="","",$W15*D16)</f>
        <v/>
      </c>
      <c r="E15" s="17" t="str">
        <f>IF(E16="","",$W15*E16)</f>
        <v/>
      </c>
      <c r="F15" s="17" t="str">
        <f>IF(F16="","",$W15*F16)</f>
        <v/>
      </c>
      <c r="G15" s="17"/>
      <c r="H15" s="18" t="str">
        <f>IF(H16="","",$W15*H16)</f>
        <v/>
      </c>
      <c r="I15" s="31"/>
      <c r="J15" s="30" t="str">
        <f t="shared" ref="J15:U15" si="5">IF(J16="","",$W15*J16)</f>
        <v/>
      </c>
      <c r="K15" s="13" t="str">
        <f t="shared" si="5"/>
        <v/>
      </c>
      <c r="L15" s="13" t="str">
        <f t="shared" si="5"/>
        <v/>
      </c>
      <c r="M15" s="13" t="str">
        <f t="shared" si="5"/>
        <v/>
      </c>
      <c r="N15" s="13" t="str">
        <f t="shared" si="5"/>
        <v/>
      </c>
      <c r="O15" s="13" t="str">
        <f t="shared" si="5"/>
        <v/>
      </c>
      <c r="P15" s="13" t="str">
        <f t="shared" si="5"/>
        <v/>
      </c>
      <c r="Q15" s="13" t="str">
        <f t="shared" si="5"/>
        <v/>
      </c>
      <c r="R15" s="13" t="str">
        <f t="shared" si="5"/>
        <v/>
      </c>
      <c r="S15" s="13">
        <f t="shared" si="5"/>
        <v>5905.3333153</v>
      </c>
      <c r="T15" s="13">
        <f t="shared" si="5"/>
        <v>3543.19998918</v>
      </c>
      <c r="U15" s="14">
        <f t="shared" si="5"/>
        <v>2362.13332612</v>
      </c>
      <c r="V15" s="31"/>
      <c r="W15" s="45">
        <f>VLOOKUP(A15,Orçamento!A:G,7,FALSE)</f>
        <v>11810.6666306</v>
      </c>
      <c r="X15" s="46">
        <f>W15/$W$17</f>
        <v>0.198610163358114</v>
      </c>
      <c r="Z15" s="53"/>
    </row>
    <row r="16" spans="1:26">
      <c r="A16" s="11"/>
      <c r="B16" s="12"/>
      <c r="C16" s="19"/>
      <c r="D16" s="19"/>
      <c r="E16" s="19"/>
      <c r="F16" s="19"/>
      <c r="G16" s="19"/>
      <c r="H16" s="20"/>
      <c r="I16" s="31"/>
      <c r="J16" s="34"/>
      <c r="K16" s="19"/>
      <c r="L16" s="19"/>
      <c r="M16" s="19"/>
      <c r="N16" s="19"/>
      <c r="O16" s="19"/>
      <c r="P16" s="19"/>
      <c r="Q16" s="19"/>
      <c r="R16" s="19"/>
      <c r="S16" s="19">
        <v>0.5</v>
      </c>
      <c r="T16" s="19">
        <v>0.3</v>
      </c>
      <c r="U16" s="20">
        <v>0.2</v>
      </c>
      <c r="V16" s="31"/>
      <c r="W16" s="45"/>
      <c r="X16" s="46"/>
      <c r="Z16" s="53"/>
    </row>
    <row r="17" ht="15" outlineLevel="1" spans="1:26">
      <c r="A17" s="21" t="s">
        <v>169</v>
      </c>
      <c r="B17" s="22" t="s">
        <v>170</v>
      </c>
      <c r="C17" s="23">
        <f>SUMIF($A$7:$A$16,"&gt;0",C7:C16)</f>
        <v>2469.466068</v>
      </c>
      <c r="D17" s="23">
        <f>SUMIF($A$7:$A$16,"&gt;0",D7:D16)</f>
        <v>4916.41489412</v>
      </c>
      <c r="E17" s="23">
        <f>SUMIF($A$7:$A$16,"&gt;0",E7:E16)</f>
        <v>4293.41906665</v>
      </c>
      <c r="F17" s="23">
        <f>SUMIF($A$7:$A$16,"&gt;0",F7:F16)</f>
        <v>3058.68603265</v>
      </c>
      <c r="G17" s="23">
        <f t="shared" ref="G17:H17" si="6">SUMIF($A$7:$A$16,"&gt;0",G7:G16)</f>
        <v>2446.94882612</v>
      </c>
      <c r="H17" s="24">
        <f t="shared" si="6"/>
        <v>1223.47441306</v>
      </c>
      <c r="I17" s="35"/>
      <c r="J17" s="36">
        <f t="shared" ref="J17" si="7">SUMIF($A$7:$A$16,"&gt;0",J7:J16)</f>
        <v>5965.9698849</v>
      </c>
      <c r="K17" s="23">
        <f t="shared" ref="K17" si="8">SUMIF($A$7:$A$16,"&gt;0",K7:K16)</f>
        <v>4952.229968675</v>
      </c>
      <c r="L17" s="23">
        <f t="shared" ref="L17" si="9">SUMIF($A$7:$A$16,"&gt;0",L7:L16)</f>
        <v>3938.49005245</v>
      </c>
      <c r="M17" s="23">
        <f t="shared" ref="M17" si="10">SUMIF($A$7:$A$16,"&gt;0",M7:M16)</f>
        <v>2924.750136225</v>
      </c>
      <c r="N17" s="23">
        <f t="shared" ref="N17" si="11">SUMIF($A$7:$A$16,"&gt;0",N7:N16)</f>
        <v>1911.01022</v>
      </c>
      <c r="O17" s="23">
        <f t="shared" ref="O17" si="12">SUMIF($A$7:$A$16,"&gt;0",O7:O16)</f>
        <v>1911.01022</v>
      </c>
      <c r="P17" s="23">
        <f t="shared" ref="P17" si="13">SUMIF($A$7:$A$16,"&gt;0",P7:P16)</f>
        <v>1911.01022</v>
      </c>
      <c r="Q17" s="23">
        <f t="shared" ref="Q17" si="14">SUMIF($A$7:$A$16,"&gt;0",Q7:Q16)</f>
        <v>1911.01022</v>
      </c>
      <c r="R17" s="23">
        <f t="shared" ref="R17" si="15">SUMIF($A$7:$A$16,"&gt;0",R7:R16)</f>
        <v>1911.01022</v>
      </c>
      <c r="S17" s="23">
        <f t="shared" ref="S17" si="16">SUMIF($A$7:$A$16,"&gt;0",S7:S16)</f>
        <v>7816.3435353</v>
      </c>
      <c r="T17" s="23">
        <f t="shared" ref="T17" si="17">SUMIF($A$7:$A$16,"&gt;0",T7:T16)</f>
        <v>3543.19998918</v>
      </c>
      <c r="U17" s="24">
        <f t="shared" ref="U17" si="18">SUMIF($A$7:$A$16,"&gt;0",U7:U16)</f>
        <v>2362.13332612</v>
      </c>
      <c r="V17" s="35"/>
      <c r="W17" s="47">
        <f>SUM(W7:W16)</f>
        <v>59466.57729345</v>
      </c>
      <c r="X17" s="48">
        <f>SUM(X7:X16)</f>
        <v>1</v>
      </c>
      <c r="Z17" s="54"/>
    </row>
    <row r="18" ht="15" outlineLevel="1" spans="1:24">
      <c r="A18" s="21"/>
      <c r="B18" s="22" t="s">
        <v>171</v>
      </c>
      <c r="C18" s="23">
        <f>C17</f>
        <v>2469.466068</v>
      </c>
      <c r="D18" s="23">
        <f>SUM(C18,D17)</f>
        <v>7385.88096212</v>
      </c>
      <c r="E18" s="23">
        <f t="shared" ref="E18:H18" si="19">SUM(D18,E17)</f>
        <v>11679.30002877</v>
      </c>
      <c r="F18" s="23">
        <f t="shared" si="19"/>
        <v>14737.98606142</v>
      </c>
      <c r="G18" s="23">
        <f t="shared" si="19"/>
        <v>17184.93488754</v>
      </c>
      <c r="H18" s="24">
        <f t="shared" si="19"/>
        <v>18408.4093006</v>
      </c>
      <c r="I18" s="35"/>
      <c r="J18" s="36">
        <f>SUM(H18,J17)</f>
        <v>24374.3791855</v>
      </c>
      <c r="K18" s="23">
        <f t="shared" ref="K18" si="20">SUM(J18,K17)</f>
        <v>29326.609154175</v>
      </c>
      <c r="L18" s="23">
        <f t="shared" ref="L18" si="21">SUM(K18,L17)</f>
        <v>33265.099206625</v>
      </c>
      <c r="M18" s="23">
        <f t="shared" ref="M18" si="22">SUM(L18,M17)</f>
        <v>36189.84934285</v>
      </c>
      <c r="N18" s="23">
        <f t="shared" ref="N18" si="23">SUM(M18,N17)</f>
        <v>38100.85956285</v>
      </c>
      <c r="O18" s="23">
        <f t="shared" ref="O18" si="24">SUM(N18,O17)</f>
        <v>40011.86978285</v>
      </c>
      <c r="P18" s="23">
        <f t="shared" ref="P18" si="25">SUM(O18,P17)</f>
        <v>41922.88000285</v>
      </c>
      <c r="Q18" s="23">
        <f t="shared" ref="Q18" si="26">SUM(P18,Q17)</f>
        <v>43833.89022285</v>
      </c>
      <c r="R18" s="23">
        <f t="shared" ref="R18" si="27">SUM(Q18,R17)</f>
        <v>45744.90044285</v>
      </c>
      <c r="S18" s="23">
        <f t="shared" ref="S18" si="28">SUM(R18,S17)</f>
        <v>53561.24397815</v>
      </c>
      <c r="T18" s="23">
        <f t="shared" ref="T18" si="29">SUM(S18,T17)</f>
        <v>57104.44396733</v>
      </c>
      <c r="U18" s="24">
        <f t="shared" ref="U18" si="30">SUM(T18,U17)</f>
        <v>59466.57729345</v>
      </c>
      <c r="V18" s="35"/>
      <c r="W18" s="49"/>
      <c r="X18" s="50"/>
    </row>
    <row r="19" ht="15" spans="1:24">
      <c r="A19" s="21"/>
      <c r="B19" s="22" t="s">
        <v>172</v>
      </c>
      <c r="C19" s="25">
        <f t="shared" ref="C19:U19" si="31">C17/$W$17</f>
        <v>0.0415269581737303</v>
      </c>
      <c r="D19" s="25">
        <f t="shared" si="31"/>
        <v>0.0826752626077493</v>
      </c>
      <c r="E19" s="25">
        <f t="shared" si="31"/>
        <v>0.0721988596293889</v>
      </c>
      <c r="F19" s="25">
        <f t="shared" si="31"/>
        <v>0.0514353805425237</v>
      </c>
      <c r="G19" s="25">
        <f t="shared" si="31"/>
        <v>0.041148304434019</v>
      </c>
      <c r="H19" s="26">
        <f t="shared" si="31"/>
        <v>0.0205741522170095</v>
      </c>
      <c r="I19" s="37"/>
      <c r="J19" s="38">
        <f t="shared" si="31"/>
        <v>0.100324756467145</v>
      </c>
      <c r="K19" s="25">
        <f t="shared" si="31"/>
        <v>0.0832775349460119</v>
      </c>
      <c r="L19" s="25">
        <f t="shared" si="31"/>
        <v>0.0662303134248792</v>
      </c>
      <c r="M19" s="25">
        <f t="shared" si="31"/>
        <v>0.0491830919037466</v>
      </c>
      <c r="N19" s="25">
        <f t="shared" si="31"/>
        <v>0.0321358703826139</v>
      </c>
      <c r="O19" s="25">
        <f t="shared" si="31"/>
        <v>0.0321358703826139</v>
      </c>
      <c r="P19" s="25">
        <f t="shared" si="31"/>
        <v>0.0321358703826139</v>
      </c>
      <c r="Q19" s="25">
        <f t="shared" si="31"/>
        <v>0.0321358703826139</v>
      </c>
      <c r="R19" s="25">
        <f t="shared" si="31"/>
        <v>0.0321358703826139</v>
      </c>
      <c r="S19" s="25">
        <f t="shared" si="31"/>
        <v>0.131440952061671</v>
      </c>
      <c r="T19" s="25">
        <f t="shared" si="31"/>
        <v>0.0595830490074341</v>
      </c>
      <c r="U19" s="26">
        <f t="shared" si="31"/>
        <v>0.0397220326716227</v>
      </c>
      <c r="V19" s="37"/>
      <c r="W19" s="51">
        <f>SUM(C19:V19)</f>
        <v>1</v>
      </c>
      <c r="X19" s="50"/>
    </row>
    <row r="20" spans="1:24">
      <c r="A20" s="21"/>
      <c r="B20" s="22" t="s">
        <v>173</v>
      </c>
      <c r="C20" s="27">
        <f>C19</f>
        <v>0.0415269581737303</v>
      </c>
      <c r="D20" s="27">
        <f>SUM(C20,D19)</f>
        <v>0.12420222078148</v>
      </c>
      <c r="E20" s="27">
        <f>SUM(D20,E19)</f>
        <v>0.196401080410869</v>
      </c>
      <c r="F20" s="27">
        <f t="shared" ref="F20" si="32">SUM(E20,F19)</f>
        <v>0.247836460953392</v>
      </c>
      <c r="G20" s="27">
        <f t="shared" ref="G20:I20" si="33">SUM(F20,G19)</f>
        <v>0.288984765387411</v>
      </c>
      <c r="H20" s="27">
        <f t="shared" si="33"/>
        <v>0.309558917604421</v>
      </c>
      <c r="I20" s="39">
        <f t="shared" si="33"/>
        <v>0.309558917604421</v>
      </c>
      <c r="J20" s="27">
        <f>SUM(H20,J19)</f>
        <v>0.409883674071565</v>
      </c>
      <c r="K20" s="27">
        <f t="shared" ref="K20" si="34">SUM(J20,K19)</f>
        <v>0.493161209017577</v>
      </c>
      <c r="L20" s="27">
        <f t="shared" ref="L20" si="35">SUM(K20,L19)</f>
        <v>0.559391522442456</v>
      </c>
      <c r="M20" s="27">
        <f t="shared" ref="M20" si="36">SUM(L20,M19)</f>
        <v>0.608574614346203</v>
      </c>
      <c r="N20" s="27">
        <f t="shared" ref="N20" si="37">SUM(M20,N19)</f>
        <v>0.640710484728817</v>
      </c>
      <c r="O20" s="27">
        <f t="shared" ref="O20" si="38">SUM(N20,O19)</f>
        <v>0.672846355111431</v>
      </c>
      <c r="P20" s="27">
        <f t="shared" ref="P20" si="39">SUM(O20,P19)</f>
        <v>0.704982225494045</v>
      </c>
      <c r="Q20" s="27">
        <f t="shared" ref="Q20" si="40">SUM(P20,Q19)</f>
        <v>0.737118095876659</v>
      </c>
      <c r="R20" s="27">
        <f t="shared" ref="R20" si="41">SUM(Q20,R19)</f>
        <v>0.769253966259272</v>
      </c>
      <c r="S20" s="27">
        <f t="shared" ref="S20" si="42">SUM(R20,S19)</f>
        <v>0.900694918320943</v>
      </c>
      <c r="T20" s="27">
        <f t="shared" ref="T20" si="43">SUM(S20,T19)</f>
        <v>0.960277967328377</v>
      </c>
      <c r="U20" s="27">
        <f t="shared" ref="U20:V20" si="44">SUM(T20,U19)</f>
        <v>1</v>
      </c>
      <c r="V20" s="39">
        <f t="shared" si="44"/>
        <v>1</v>
      </c>
      <c r="W20" s="21"/>
      <c r="X20" s="52"/>
    </row>
  </sheetData>
  <mergeCells count="27">
    <mergeCell ref="A1:X1"/>
    <mergeCell ref="A2:X2"/>
    <mergeCell ref="A3:X3"/>
    <mergeCell ref="A4:X4"/>
    <mergeCell ref="A5:X5"/>
    <mergeCell ref="A7:A8"/>
    <mergeCell ref="A9:A10"/>
    <mergeCell ref="A11:A12"/>
    <mergeCell ref="A13:A14"/>
    <mergeCell ref="A15:A16"/>
    <mergeCell ref="B7:B8"/>
    <mergeCell ref="B9:B10"/>
    <mergeCell ref="B11:B12"/>
    <mergeCell ref="B13:B14"/>
    <mergeCell ref="B15:B16"/>
    <mergeCell ref="I8:I16"/>
    <mergeCell ref="V8:V16"/>
    <mergeCell ref="W7:W8"/>
    <mergeCell ref="W9:W10"/>
    <mergeCell ref="W11:W12"/>
    <mergeCell ref="W13:W14"/>
    <mergeCell ref="W15:W16"/>
    <mergeCell ref="X7:X8"/>
    <mergeCell ref="X9:X10"/>
    <mergeCell ref="X11:X12"/>
    <mergeCell ref="X13:X14"/>
    <mergeCell ref="X15:X16"/>
  </mergeCells>
  <conditionalFormatting sqref="C8:V8">
    <cfRule type="expression" dxfId="4" priority="1" stopIfTrue="1">
      <formula>C8=""</formula>
    </cfRule>
  </conditionalFormatting>
  <conditionalFormatting sqref="C10:H10">
    <cfRule type="expression" dxfId="4" priority="56" stopIfTrue="1">
      <formula>C10=""</formula>
    </cfRule>
  </conditionalFormatting>
  <conditionalFormatting sqref="J10:U10">
    <cfRule type="expression" dxfId="4" priority="11" stopIfTrue="1">
      <formula>J10=""</formula>
    </cfRule>
  </conditionalFormatting>
  <conditionalFormatting sqref="C12:H12">
    <cfRule type="expression" dxfId="4" priority="55" stopIfTrue="1">
      <formula>C12=""</formula>
    </cfRule>
  </conditionalFormatting>
  <conditionalFormatting sqref="J12:U12">
    <cfRule type="expression" dxfId="4" priority="10" stopIfTrue="1">
      <formula>J12=""</formula>
    </cfRule>
  </conditionalFormatting>
  <conditionalFormatting sqref="C14:H14">
    <cfRule type="expression" dxfId="4" priority="57" stopIfTrue="1">
      <formula>C14=""</formula>
    </cfRule>
  </conditionalFormatting>
  <conditionalFormatting sqref="J14:U14">
    <cfRule type="expression" dxfId="4" priority="12" stopIfTrue="1">
      <formula>J14=""</formula>
    </cfRule>
  </conditionalFormatting>
  <conditionalFormatting sqref="C16:H16">
    <cfRule type="expression" dxfId="4" priority="54" stopIfTrue="1">
      <formula>C16=""</formula>
    </cfRule>
  </conditionalFormatting>
  <conditionalFormatting sqref="J16:U16">
    <cfRule type="expression" dxfId="4" priority="9" stopIfTrue="1">
      <formula>J16=""</formula>
    </cfRule>
  </conditionalFormatting>
  <conditionalFormatting sqref="C19:H19">
    <cfRule type="expression" dxfId="4" priority="60" stopIfTrue="1">
      <formula>C19=""</formula>
    </cfRule>
  </conditionalFormatting>
  <conditionalFormatting sqref="J19:U19">
    <cfRule type="expression" dxfId="4" priority="15" stopIfTrue="1">
      <formula>J19=""</formula>
    </cfRule>
  </conditionalFormatting>
  <pageMargins left="0.33" right="0.19" top="0.78740157480315" bottom="0.78740157480315" header="0.31496062992126" footer="0.31496062992126"/>
  <pageSetup paperSize="9" scale="62" fitToHeight="0" orientation="landscape"/>
  <headerFooter>
    <oddFooter>&amp;CPágina &amp;P de &amp;N</oddFooter>
  </headerFooter>
  <drawing r:id="rId1"/>
</worksheet>
</file>

<file path=docProps/app.xml><?xml version="1.0" encoding="utf-8"?>
<Properties xmlns="http://schemas.openxmlformats.org/officeDocument/2006/extended-properties" xmlns:vt="http://schemas.openxmlformats.org/officeDocument/2006/docPropsVTypes">
  <Company>IF</Company>
  <Application>Microsoft Excel</Application>
  <HeadingPairs>
    <vt:vector size="2" baseType="variant">
      <vt:variant>
        <vt:lpstr>工作表</vt:lpstr>
      </vt:variant>
      <vt:variant>
        <vt:i4>4</vt:i4>
      </vt:variant>
    </vt:vector>
  </HeadingPairs>
  <TitlesOfParts>
    <vt:vector size="4" baseType="lpstr">
      <vt:lpstr>Orçamento</vt:lpstr>
      <vt:lpstr>CURVA ABC</vt:lpstr>
      <vt:lpstr>BDI</vt:lpstr>
      <vt:lpstr>CRONOGRAMA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DALILA DE SA NUNES</dc:creator>
  <cp:lastModifiedBy>COMPRAS CASTANHAL</cp:lastModifiedBy>
  <dcterms:created xsi:type="dcterms:W3CDTF">2023-04-20T12:45:00Z</dcterms:created>
  <cp:lastPrinted>2024-05-07T19:44:00Z</cp:lastPrinted>
  <dcterms:modified xsi:type="dcterms:W3CDTF">2024-05-17T13:44:52Z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7ABEEE384D3845D09C55646A734075F6_13</vt:lpwstr>
  </property>
  <property fmtid="{D5CDD505-2E9C-101B-9397-08002B2CF9AE}" pid="3" name="KSOProductBuildVer">
    <vt:lpwstr>1046-12.2.0.16909</vt:lpwstr>
  </property>
</Properties>
</file>